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tgroupjsc-my.sharepoint.com/personal/manhnh_ttgroup_com_vn/Documents/JOB/TINH LANG SON/09.QHCT CCN MINH SON/02.HO SO QUY HOACH/LAN 1/02.HA TANG/"/>
    </mc:Choice>
  </mc:AlternateContent>
  <xr:revisionPtr revIDLastSave="14" documentId="13_ncr:1_{C67C5B4F-615C-4EDD-855E-969245D56A03}" xr6:coauthVersionLast="47" xr6:coauthVersionMax="47" xr10:uidLastSave="{FFC6E50C-072B-4DF8-9768-0978F2C5B10E}"/>
  <bookViews>
    <workbookView xWindow="-120" yWindow="-120" windowWidth="24240" windowHeight="13020" activeTab="3" xr2:uid="{00000000-000D-0000-FFFF-FFFF00000000}"/>
  </bookViews>
  <sheets>
    <sheet name="Sheet1" sheetId="1" r:id="rId1"/>
    <sheet name="Cap dien" sheetId="4" r:id="rId2"/>
    <sheet name="Thong tin" sheetId="8" r:id="rId3"/>
    <sheet name="CTN" sheetId="3" r:id="rId4"/>
    <sheet name="KL giao thong" sheetId="5" r:id="rId5"/>
    <sheet name="KL Cap nuoc" sheetId="6" r:id="rId6"/>
    <sheet name="KL Dien" sheetId="7" r:id="rId7"/>
    <sheet name="KL Thong tin" sheetId="9" r:id="rId8"/>
  </sheets>
  <definedNames>
    <definedName name="_2026.3.12_PA2_chon_sua_fix" localSheetId="1">'Cap dien'!$B$1:$L$37</definedName>
    <definedName name="_2026.3.12_PA2_chon_sua_fix" localSheetId="3">CTN!$B$1:$L$34</definedName>
    <definedName name="_2026.3.12_PA2_chon_sua_fix" localSheetId="2">'Thong tin'!$B$1:$L$34</definedName>
    <definedName name="_xlnm._FilterDatabase" localSheetId="1" hidden="1">'Cap dien'!$F$2:$F$37</definedName>
    <definedName name="_xlnm._FilterDatabase" localSheetId="3" hidden="1">CTN!$F$2:$F$34</definedName>
    <definedName name="_xlnm._FilterDatabase" localSheetId="2" hidden="1">'Thong tin'!$F$2:$F$34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9" l="1"/>
  <c r="P4" i="8"/>
  <c r="M35" i="8"/>
  <c r="L35" i="8"/>
  <c r="M34" i="8"/>
  <c r="L34" i="8"/>
  <c r="L29" i="8"/>
  <c r="H29" i="8"/>
  <c r="I29" i="8" s="1"/>
  <c r="P29" i="8" s="1"/>
  <c r="L28" i="8"/>
  <c r="G28" i="8"/>
  <c r="M28" i="8" s="1"/>
  <c r="G21" i="8"/>
  <c r="L20" i="8"/>
  <c r="H20" i="8"/>
  <c r="I20" i="8" s="1"/>
  <c r="L19" i="8"/>
  <c r="L18" i="8" s="1"/>
  <c r="H19" i="8"/>
  <c r="I19" i="8" s="1"/>
  <c r="J18" i="8"/>
  <c r="G18" i="8"/>
  <c r="L17" i="8"/>
  <c r="L16" i="8"/>
  <c r="H16" i="8"/>
  <c r="I16" i="8" s="1"/>
  <c r="P16" i="8" s="1"/>
  <c r="L15" i="8"/>
  <c r="H15" i="8"/>
  <c r="I15" i="8" s="1"/>
  <c r="P15" i="8" s="1"/>
  <c r="L14" i="8"/>
  <c r="H14" i="8"/>
  <c r="I14" i="8" s="1"/>
  <c r="P14" i="8" s="1"/>
  <c r="L13" i="8"/>
  <c r="H13" i="8"/>
  <c r="I13" i="8" s="1"/>
  <c r="P13" i="8" s="1"/>
  <c r="L12" i="8"/>
  <c r="H12" i="8"/>
  <c r="I12" i="8" s="1"/>
  <c r="P12" i="8" s="1"/>
  <c r="L11" i="8"/>
  <c r="H11" i="8"/>
  <c r="I11" i="8" s="1"/>
  <c r="P11" i="8" s="1"/>
  <c r="L10" i="8"/>
  <c r="H10" i="8"/>
  <c r="I10" i="8" s="1"/>
  <c r="P10" i="8" s="1"/>
  <c r="L9" i="8"/>
  <c r="H9" i="8"/>
  <c r="I9" i="8" s="1"/>
  <c r="P9" i="8" s="1"/>
  <c r="R8" i="8"/>
  <c r="L8" i="8"/>
  <c r="H8" i="8"/>
  <c r="I8" i="8" s="1"/>
  <c r="P8" i="8" s="1"/>
  <c r="L7" i="8"/>
  <c r="H7" i="8"/>
  <c r="L6" i="8"/>
  <c r="G6" i="8"/>
  <c r="M6" i="8" s="1"/>
  <c r="M5" i="8"/>
  <c r="L5" i="8"/>
  <c r="H5" i="8"/>
  <c r="I5" i="8" s="1"/>
  <c r="P5" i="8" s="1"/>
  <c r="M4" i="8"/>
  <c r="H28" i="8" l="1"/>
  <c r="H6" i="8"/>
  <c r="G17" i="8"/>
  <c r="I17" i="8"/>
  <c r="I28" i="8"/>
  <c r="G36" i="8"/>
  <c r="M17" i="8"/>
  <c r="H18" i="8"/>
  <c r="I18" i="8" s="1"/>
  <c r="H17" i="8"/>
  <c r="I7" i="8"/>
  <c r="E8" i="5"/>
  <c r="E9" i="5"/>
  <c r="I5" i="5"/>
  <c r="I7" i="5" s="1"/>
  <c r="I6" i="5"/>
  <c r="H6" i="5"/>
  <c r="F6" i="5"/>
  <c r="H5" i="5"/>
  <c r="G5" i="5"/>
  <c r="F5" i="5"/>
  <c r="S8" i="3"/>
  <c r="T6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17" i="4"/>
  <c r="T16" i="4"/>
  <c r="T10" i="4"/>
  <c r="T11" i="4"/>
  <c r="T12" i="4"/>
  <c r="T13" i="4"/>
  <c r="T9" i="4"/>
  <c r="T8" i="4"/>
  <c r="P38" i="4"/>
  <c r="P23" i="4"/>
  <c r="P13" i="4"/>
  <c r="I6" i="8" l="1"/>
  <c r="P7" i="8"/>
  <c r="P6" i="8" s="1"/>
  <c r="H4" i="8"/>
  <c r="M36" i="8"/>
  <c r="I4" i="8"/>
  <c r="P28" i="8"/>
  <c r="M38" i="4"/>
  <c r="L38" i="4"/>
  <c r="M37" i="4"/>
  <c r="L37" i="4"/>
  <c r="L32" i="4"/>
  <c r="H32" i="4"/>
  <c r="I32" i="4" s="1"/>
  <c r="P32" i="4" s="1"/>
  <c r="L31" i="4"/>
  <c r="G31" i="4"/>
  <c r="M31" i="4" s="1"/>
  <c r="G24" i="4"/>
  <c r="L23" i="4"/>
  <c r="H23" i="4"/>
  <c r="I23" i="4" s="1"/>
  <c r="L13" i="4"/>
  <c r="L22" i="4" s="1"/>
  <c r="H13" i="4"/>
  <c r="J22" i="4"/>
  <c r="G22" i="4"/>
  <c r="L21" i="4"/>
  <c r="P20" i="4"/>
  <c r="L20" i="4"/>
  <c r="H20" i="4"/>
  <c r="I20" i="4" s="1"/>
  <c r="P19" i="4"/>
  <c r="L19" i="4"/>
  <c r="H19" i="4"/>
  <c r="I19" i="4" s="1"/>
  <c r="P18" i="4"/>
  <c r="L18" i="4"/>
  <c r="H18" i="4"/>
  <c r="I18" i="4" s="1"/>
  <c r="P17" i="4"/>
  <c r="L17" i="4"/>
  <c r="H17" i="4"/>
  <c r="I17" i="4" s="1"/>
  <c r="P12" i="4"/>
  <c r="L12" i="4"/>
  <c r="H12" i="4"/>
  <c r="I12" i="4" s="1"/>
  <c r="P11" i="4"/>
  <c r="L11" i="4"/>
  <c r="H11" i="4"/>
  <c r="I11" i="4" s="1"/>
  <c r="P16" i="4"/>
  <c r="L16" i="4"/>
  <c r="H16" i="4"/>
  <c r="I16" i="4" s="1"/>
  <c r="P10" i="4"/>
  <c r="L10" i="4"/>
  <c r="H10" i="4"/>
  <c r="I10" i="4" s="1"/>
  <c r="P9" i="4"/>
  <c r="L9" i="4"/>
  <c r="H9" i="4"/>
  <c r="I9" i="4" s="1"/>
  <c r="P8" i="4"/>
  <c r="L8" i="4"/>
  <c r="H8" i="4"/>
  <c r="I8" i="4" s="1"/>
  <c r="L14" i="4"/>
  <c r="M6" i="4"/>
  <c r="L6" i="4"/>
  <c r="H6" i="4"/>
  <c r="I6" i="4" s="1"/>
  <c r="P6" i="4" s="1"/>
  <c r="T5" i="4" s="1"/>
  <c r="M4" i="4"/>
  <c r="Q37" i="3"/>
  <c r="Q28" i="3"/>
  <c r="Q29" i="3"/>
  <c r="Q6" i="3"/>
  <c r="Q8" i="3"/>
  <c r="Q9" i="3"/>
  <c r="Q10" i="3"/>
  <c r="Q11" i="3"/>
  <c r="Q12" i="3"/>
  <c r="Q13" i="3"/>
  <c r="Q14" i="3"/>
  <c r="Q15" i="3"/>
  <c r="Q16" i="3"/>
  <c r="Q7" i="3"/>
  <c r="Q5" i="3"/>
  <c r="P40" i="3"/>
  <c r="P39" i="3"/>
  <c r="P38" i="3"/>
  <c r="P37" i="3"/>
  <c r="T7" i="4" l="1"/>
  <c r="G21" i="4"/>
  <c r="M21" i="4" s="1"/>
  <c r="I31" i="4"/>
  <c r="H31" i="4"/>
  <c r="I13" i="4"/>
  <c r="H22" i="4"/>
  <c r="I22" i="4" s="1"/>
  <c r="P36" i="3"/>
  <c r="P35" i="3"/>
  <c r="P28" i="3"/>
  <c r="P29" i="3"/>
  <c r="P17" i="3"/>
  <c r="P18" i="3"/>
  <c r="P21" i="3"/>
  <c r="P22" i="3"/>
  <c r="P23" i="3"/>
  <c r="P24" i="3"/>
  <c r="P25" i="3"/>
  <c r="P26" i="3"/>
  <c r="P20" i="3"/>
  <c r="P19" i="3"/>
  <c r="P6" i="3"/>
  <c r="P8" i="3"/>
  <c r="P9" i="3"/>
  <c r="P10" i="3"/>
  <c r="P11" i="3"/>
  <c r="P12" i="3"/>
  <c r="P13" i="3"/>
  <c r="P14" i="3"/>
  <c r="P15" i="3"/>
  <c r="P16" i="3"/>
  <c r="P7" i="3"/>
  <c r="P5" i="3"/>
  <c r="G18" i="3"/>
  <c r="H18" i="3" s="1"/>
  <c r="I18" i="3" s="1"/>
  <c r="J18" i="3"/>
  <c r="H20" i="3"/>
  <c r="I20" i="3" s="1"/>
  <c r="L20" i="3"/>
  <c r="G21" i="3"/>
  <c r="G28" i="3"/>
  <c r="I8" i="1" s="1"/>
  <c r="I10" i="1"/>
  <c r="K10" i="1" s="1"/>
  <c r="I9" i="1"/>
  <c r="M35" i="3"/>
  <c r="N13" i="1"/>
  <c r="K13" i="1"/>
  <c r="H13" i="1"/>
  <c r="E12" i="1"/>
  <c r="N11" i="1"/>
  <c r="M11" i="1"/>
  <c r="I11" i="1"/>
  <c r="J11" i="1" s="1"/>
  <c r="H11" i="1"/>
  <c r="G11" i="1"/>
  <c r="N10" i="1"/>
  <c r="M10" i="1"/>
  <c r="H10" i="1"/>
  <c r="G10" i="1"/>
  <c r="N9" i="1"/>
  <c r="M9" i="1"/>
  <c r="H9" i="1"/>
  <c r="G9" i="1"/>
  <c r="L8" i="1"/>
  <c r="N8" i="1" s="1"/>
  <c r="F8" i="1"/>
  <c r="F12" i="1" s="1"/>
  <c r="E8" i="1"/>
  <c r="L7" i="1"/>
  <c r="M7" i="1" s="1"/>
  <c r="F7" i="1"/>
  <c r="H7" i="1" s="1"/>
  <c r="E7" i="1"/>
  <c r="N6" i="1"/>
  <c r="M6" i="1"/>
  <c r="H6" i="1"/>
  <c r="G6" i="1"/>
  <c r="E6" i="1"/>
  <c r="N5" i="1"/>
  <c r="M5" i="1"/>
  <c r="I5" i="1"/>
  <c r="J5" i="1" s="1"/>
  <c r="H5" i="1"/>
  <c r="G5" i="1"/>
  <c r="E5" i="1"/>
  <c r="M4" i="3"/>
  <c r="M34" i="3"/>
  <c r="L34" i="3"/>
  <c r="L35" i="3"/>
  <c r="L29" i="3"/>
  <c r="H29" i="3"/>
  <c r="I29" i="3" s="1"/>
  <c r="I28" i="3" s="1"/>
  <c r="L28" i="3"/>
  <c r="L19" i="3"/>
  <c r="L18" i="3" s="1"/>
  <c r="H19" i="3"/>
  <c r="I19" i="3" s="1"/>
  <c r="L17" i="3"/>
  <c r="L16" i="3"/>
  <c r="H16" i="3"/>
  <c r="I16" i="3" s="1"/>
  <c r="L15" i="3"/>
  <c r="H15" i="3"/>
  <c r="I15" i="3" s="1"/>
  <c r="L14" i="3"/>
  <c r="H14" i="3"/>
  <c r="I14" i="3" s="1"/>
  <c r="L13" i="3"/>
  <c r="H13" i="3"/>
  <c r="I13" i="3" s="1"/>
  <c r="L12" i="3"/>
  <c r="H12" i="3"/>
  <c r="I12" i="3" s="1"/>
  <c r="L11" i="3"/>
  <c r="H11" i="3"/>
  <c r="I11" i="3" s="1"/>
  <c r="L10" i="3"/>
  <c r="H10" i="3"/>
  <c r="I10" i="3" s="1"/>
  <c r="L9" i="3"/>
  <c r="H9" i="3"/>
  <c r="I9" i="3" s="1"/>
  <c r="L8" i="3"/>
  <c r="H8" i="3"/>
  <c r="I8" i="3" s="1"/>
  <c r="L7" i="3"/>
  <c r="H7" i="3"/>
  <c r="I7" i="3" s="1"/>
  <c r="L6" i="3"/>
  <c r="G6" i="3"/>
  <c r="I6" i="1" s="1"/>
  <c r="K6" i="1" s="1"/>
  <c r="M5" i="3"/>
  <c r="P31" i="4" l="1"/>
  <c r="G17" i="3"/>
  <c r="G36" i="3" s="1"/>
  <c r="I17" i="3"/>
  <c r="M17" i="3"/>
  <c r="N7" i="1"/>
  <c r="H17" i="3"/>
  <c r="M6" i="3"/>
  <c r="H28" i="3"/>
  <c r="I7" i="1"/>
  <c r="K7" i="1" s="1"/>
  <c r="K11" i="1"/>
  <c r="I6" i="3"/>
  <c r="G12" i="1"/>
  <c r="H12" i="1"/>
  <c r="H8" i="1"/>
  <c r="G7" i="1"/>
  <c r="G8" i="1"/>
  <c r="J10" i="1"/>
  <c r="K5" i="1"/>
  <c r="M8" i="1"/>
  <c r="H6" i="3"/>
  <c r="L12" i="1"/>
  <c r="J6" i="1"/>
  <c r="J7" i="1" l="1"/>
  <c r="L5" i="3"/>
  <c r="H5" i="3"/>
  <c r="N12" i="1"/>
  <c r="M12" i="1"/>
  <c r="I5" i="3" l="1"/>
  <c r="I4" i="3" s="1"/>
  <c r="H4" i="3"/>
  <c r="J8" i="1"/>
  <c r="I12" i="1"/>
  <c r="M28" i="3"/>
  <c r="K12" i="1" l="1"/>
  <c r="M36" i="3"/>
  <c r="J12" i="1"/>
  <c r="J9" i="1"/>
  <c r="K9" i="1"/>
  <c r="K8" i="1"/>
  <c r="I4" i="4"/>
  <c r="I21" i="4"/>
  <c r="I14" i="4"/>
  <c r="H4" i="4"/>
  <c r="H21" i="4"/>
  <c r="H14" i="4"/>
  <c r="V15" i="4"/>
  <c r="T39" i="4"/>
  <c r="P39" i="4"/>
  <c r="G39" i="4"/>
  <c r="M39" i="4"/>
  <c r="G14" i="4"/>
  <c r="M14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6.3.12_PA2 chon sua fix" type="6" refreshedVersion="5" background="1" saveData="1">
    <textPr codePage="437" sourceFile="C:\Users\nviet\Desktop\2026.3.12_PA2 chon sua fix.txt" decimal="," thousands=".">
      <textFields>
        <textField/>
      </textFields>
    </textPr>
  </connection>
  <connection id="2" xr16:uid="{756DDC43-85D9-458C-B4D7-DA0716B62723}" name="2026.3.12_PA2 chon sua fix1" type="6" refreshedVersion="5" background="1" saveData="1">
    <textPr codePage="437" sourceFile="C:\Users\nviet\Desktop\2026.3.12_PA2 chon sua fix.txt" decimal="," thousands=".">
      <textFields>
        <textField/>
      </textFields>
    </textPr>
  </connection>
  <connection id="3" xr16:uid="{6A1C46F3-0363-42E9-BB37-82015828B366}" name="2026.3.12_PA2 chon sua fix2" type="6" refreshedVersion="5" background="1" saveData="1">
    <textPr codePage="437" sourceFile="C:\Users\nviet\Desktop\2026.3.12_PA2 chon sua fix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<sst xmlns="http://schemas.openxmlformats.org/spreadsheetml/2006/main" count="600" uniqueCount="184">
  <si>
    <t>Chức năng sử dụng đất</t>
  </si>
  <si>
    <t xml:space="preserve">Tỷ lệ </t>
  </si>
  <si>
    <t>%</t>
  </si>
  <si>
    <t>Đất công trình dịch vụ</t>
  </si>
  <si>
    <t>Đất công trình sản xuất công nghiệp, TTCN, kho tàng</t>
  </si>
  <si>
    <t>Đất cây xanh</t>
  </si>
  <si>
    <t xml:space="preserve">Đất hạ tầng kỹ thuật </t>
  </si>
  <si>
    <t>Đất bãi đỗ xe</t>
  </si>
  <si>
    <t>Đất di tích, tôn giáo</t>
  </si>
  <si>
    <t>Đất giao thông</t>
  </si>
  <si>
    <t>Tổng diện tích lập quy hoạch</t>
  </si>
  <si>
    <t xml:space="preserve">Bảng tổng hợp chức năng sử dụng đất </t>
  </si>
  <si>
    <t>CTĐT</t>
  </si>
  <si>
    <t>Phương án 1</t>
  </si>
  <si>
    <t>QC</t>
  </si>
  <si>
    <t>(3)=(2)-(1)</t>
  </si>
  <si>
    <t xml:space="preserve">m2 </t>
  </si>
  <si>
    <t>Diện tích (1)</t>
  </si>
  <si>
    <t>Diện tích (2)</t>
  </si>
  <si>
    <t>Diện tích (4)</t>
  </si>
  <si>
    <t>(5)=(4)-(1)</t>
  </si>
  <si>
    <t>Phương án 3</t>
  </si>
  <si>
    <t>Diện tích (6)</t>
  </si>
  <si>
    <t>(7)=(6)-(1)</t>
  </si>
  <si>
    <t>4.1</t>
  </si>
  <si>
    <t>4.2</t>
  </si>
  <si>
    <t>TT</t>
  </si>
  <si>
    <t>'1C932</t>
  </si>
  <si>
    <t>sdd</t>
  </si>
  <si>
    <t>DV</t>
  </si>
  <si>
    <t>NX</t>
  </si>
  <si>
    <t>'1C8C3</t>
  </si>
  <si>
    <t>NX-01</t>
  </si>
  <si>
    <t>'1C8CA</t>
  </si>
  <si>
    <t>NX-02</t>
  </si>
  <si>
    <t>'1C8BC</t>
  </si>
  <si>
    <t>NX-03</t>
  </si>
  <si>
    <t>'1C8D1</t>
  </si>
  <si>
    <t>NX-04</t>
  </si>
  <si>
    <t>'1C8ED</t>
  </si>
  <si>
    <t>NX-05</t>
  </si>
  <si>
    <t>'1C8D8</t>
  </si>
  <si>
    <t>NX-06</t>
  </si>
  <si>
    <t>'1C8E6</t>
  </si>
  <si>
    <t>NX-07</t>
  </si>
  <si>
    <t>'1C8F4</t>
  </si>
  <si>
    <t>NX-08</t>
  </si>
  <si>
    <t>'1C8FB</t>
  </si>
  <si>
    <t>NX-09</t>
  </si>
  <si>
    <t>'1C902</t>
  </si>
  <si>
    <t>NX-10</t>
  </si>
  <si>
    <t>'1C939</t>
  </si>
  <si>
    <t>'1C910</t>
  </si>
  <si>
    <t>CXCL-01</t>
  </si>
  <si>
    <t>-</t>
  </si>
  <si>
    <t>'1C917</t>
  </si>
  <si>
    <t>CXCL-02</t>
  </si>
  <si>
    <t>'1C91E</t>
  </si>
  <si>
    <t>CXCL-03</t>
  </si>
  <si>
    <t>'1C909</t>
  </si>
  <si>
    <t>CXCL-04</t>
  </si>
  <si>
    <t>'1C925</t>
  </si>
  <si>
    <t>CXCL-05</t>
  </si>
  <si>
    <t>'1C8B5</t>
  </si>
  <si>
    <t>Đất trạm XLNT + Bể PCCC</t>
  </si>
  <si>
    <t>XLNT</t>
  </si>
  <si>
    <t>'1C8DF</t>
  </si>
  <si>
    <t>Đất rãnh thoát nước taluy</t>
  </si>
  <si>
    <t>HTKT-01</t>
  </si>
  <si>
    <t>'1CA09</t>
  </si>
  <si>
    <t>HTKT-03</t>
  </si>
  <si>
    <t>'1CA10</t>
  </si>
  <si>
    <t>HTKT-02</t>
  </si>
  <si>
    <t>'1C947</t>
  </si>
  <si>
    <t>BX</t>
  </si>
  <si>
    <t>'1C940</t>
  </si>
  <si>
    <t>TG</t>
  </si>
  <si>
    <t>Phương án chọn</t>
  </si>
  <si>
    <t>Đất HTKT khác (Trạm XLNT + Bể PCCC)</t>
  </si>
  <si>
    <t>Rãnh thoát nước taluy</t>
  </si>
  <si>
    <t>HTKT-04</t>
  </si>
  <si>
    <t>Đất cây xanh sử dụng công cộng</t>
  </si>
  <si>
    <t>Đất cây xanh cách ly</t>
  </si>
  <si>
    <t>CXCL</t>
  </si>
  <si>
    <t>Đất cây xanh, mặt nước</t>
  </si>
  <si>
    <t>Mặt nước</t>
  </si>
  <si>
    <t>MN</t>
  </si>
  <si>
    <t>CX-01</t>
  </si>
  <si>
    <t>CX-02</t>
  </si>
  <si>
    <t>Kí hiệu</t>
  </si>
  <si>
    <t>(m2)</t>
  </si>
  <si>
    <t xml:space="preserve">Diện tích xây dựng tối đa
</t>
  </si>
  <si>
    <t xml:space="preserve">Diện tích lô đất
</t>
  </si>
  <si>
    <t>Diện tích sàn xây dựng tối đa</t>
  </si>
  <si>
    <t xml:space="preserve">Mật độ XD tối đa </t>
  </si>
  <si>
    <t>(%)</t>
  </si>
  <si>
    <t xml:space="preserve">Tầng cao </t>
  </si>
  <si>
    <t>(tầng)</t>
  </si>
  <si>
    <t xml:space="preserve">Hệ số SDD </t>
  </si>
  <si>
    <t>(lần)</t>
  </si>
  <si>
    <t>Đất tôn giáo tín ngưỡng</t>
  </si>
  <si>
    <t>Chỉ tiêu</t>
  </si>
  <si>
    <t>Đơn vị</t>
  </si>
  <si>
    <t>Nhu cầu cấp nước</t>
  </si>
  <si>
    <t>Lưu lượng thoát nước thải</t>
  </si>
  <si>
    <t>L/m2.sàn</t>
  </si>
  <si>
    <t>m3/ha</t>
  </si>
  <si>
    <t>L/m2</t>
  </si>
  <si>
    <t>Nước do rỉ, dự phòng</t>
  </si>
  <si>
    <t>Nước phòng cháy chữa cháy (1 đám cháy)</t>
  </si>
  <si>
    <t>L/s</t>
  </si>
  <si>
    <t>Tổng nhu cầu sử dụng nước lớn nhất khi có cháy</t>
  </si>
  <si>
    <t>Nhu cầu sử dụng nước với hệ số không điều hòa K=1,2</t>
  </si>
  <si>
    <t>(m3)</t>
  </si>
  <si>
    <t>Bảng tính toán chỉ tiêu hạ tầng kỹ thuật</t>
  </si>
  <si>
    <t>Kw/m2 sàn</t>
  </si>
  <si>
    <t>Kw/ha</t>
  </si>
  <si>
    <t xml:space="preserve">Kw/m2 </t>
  </si>
  <si>
    <t>Công suất</t>
  </si>
  <si>
    <t>(KW)</t>
  </si>
  <si>
    <t>Hệ số đồng thời</t>
  </si>
  <si>
    <t>(Kđt)</t>
  </si>
  <si>
    <t>CosØ</t>
  </si>
  <si>
    <t>Hệ số dự phòng</t>
  </si>
  <si>
    <t>Công suất tính toán</t>
  </si>
  <si>
    <t>Kw/m2</t>
  </si>
  <si>
    <t>Công suất trạm biến áp 2</t>
  </si>
  <si>
    <t>Công suất trạm biến áp 1</t>
  </si>
  <si>
    <t>Công suất trạm biến áp 3</t>
  </si>
  <si>
    <t>Lựa chọn  công suất TBA dự kiến</t>
  </si>
  <si>
    <t>KVA</t>
  </si>
  <si>
    <t>2x1250</t>
  </si>
  <si>
    <t>Bảng thống kê khối lượng giao thông</t>
  </si>
  <si>
    <t>STT</t>
  </si>
  <si>
    <t>Hạng mục</t>
  </si>
  <si>
    <t>Chiều dài</t>
  </si>
  <si>
    <t>Lòng đường</t>
  </si>
  <si>
    <t>Dải phân cách</t>
  </si>
  <si>
    <t>Vỉa hè</t>
  </si>
  <si>
    <t>Diện tích</t>
  </si>
  <si>
    <t>Tổng</t>
  </si>
  <si>
    <t>Mặt cắt 1-1</t>
  </si>
  <si>
    <t>m</t>
  </si>
  <si>
    <t>Mặt cắt 2-2</t>
  </si>
  <si>
    <t>Tổng khối lượng</t>
  </si>
  <si>
    <t>m2</t>
  </si>
  <si>
    <t>Tỷ lệ đất giao thông</t>
  </si>
  <si>
    <t>Diện tích bãi đỗ xe</t>
  </si>
  <si>
    <t>Khối lượng</t>
  </si>
  <si>
    <t>Tuyến cấp nước D160mm</t>
  </si>
  <si>
    <t>Tuyến cấp nước D110mm</t>
  </si>
  <si>
    <t>Trục cứu hỏa</t>
  </si>
  <si>
    <t>cái</t>
  </si>
  <si>
    <t>Đồng hồ tổng</t>
  </si>
  <si>
    <t xml:space="preserve">Bể nước </t>
  </si>
  <si>
    <t>Bảng thống kê khối lượng cấp nước</t>
  </si>
  <si>
    <t>Trạm biến áp</t>
  </si>
  <si>
    <t>Trạm</t>
  </si>
  <si>
    <t>Đường dây 0,4kv hạ ngàm</t>
  </si>
  <si>
    <t>Đường dây 35KV hoàn trả đi nổi</t>
  </si>
  <si>
    <t>Đường dây 35KV thu hồi</t>
  </si>
  <si>
    <t>Đường dây 0,4kv hoàn trả đi nổi</t>
  </si>
  <si>
    <t>Đường dây chiếu sáng</t>
  </si>
  <si>
    <t>Cột đèn chiếu sáng</t>
  </si>
  <si>
    <t>Bảng khối lượng cấp năng lượng và chiếu sáng</t>
  </si>
  <si>
    <t>1250+1600</t>
  </si>
  <si>
    <t>1500+1600</t>
  </si>
  <si>
    <t>cột</t>
  </si>
  <si>
    <t>200m2.sàn</t>
  </si>
  <si>
    <t>Thuê bao</t>
  </si>
  <si>
    <t>(line)</t>
  </si>
  <si>
    <t>500m2.sàn</t>
  </si>
  <si>
    <t>Stt</t>
  </si>
  <si>
    <t xml:space="preserve">Tên vật tư, thiết bị </t>
  </si>
  <si>
    <t xml:space="preserve">Khối lượng </t>
  </si>
  <si>
    <t xml:space="preserve">Đơn vị </t>
  </si>
  <si>
    <t>Tủ ODF trung tâm</t>
  </si>
  <si>
    <t>Tủ</t>
  </si>
  <si>
    <t>Tuyến cáp gốc</t>
  </si>
  <si>
    <t>Tuyến cáp nhánh (thuê bao)</t>
  </si>
  <si>
    <t>ga</t>
  </si>
  <si>
    <t>Bảng khối lượng hạ tầng viễn thông thụ động</t>
  </si>
  <si>
    <t xml:space="preserve">Ống HDPE/uPVC/PVC </t>
  </si>
  <si>
    <t>Bể cáp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</si>
</sst>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i/>
      <sz val="1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" fontId="6" fillId="0" borderId="1" xfId="1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" fontId="11" fillId="0" borderId="1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/>
    <xf numFmtId="2" fontId="1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4" fontId="13" fillId="0" borderId="1" xfId="0" applyNumberFormat="1" applyFont="1" applyBorder="1"/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13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/>
    <xf numFmtId="2" fontId="10" fillId="0" borderId="1" xfId="0" applyNumberFormat="1" applyFont="1" applyBorder="1"/>
    <xf numFmtId="0" fontId="11" fillId="0" borderId="1" xfId="0" applyFont="1" applyBorder="1"/>
    <xf numFmtId="2" fontId="11" fillId="0" borderId="1" xfId="0" applyNumberFormat="1" applyFont="1" applyBorder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/>
    <xf numFmtId="2" fontId="11" fillId="2" borderId="1" xfId="0" applyNumberFormat="1" applyFont="1" applyFill="1" applyBorder="1"/>
    <xf numFmtId="0" fontId="12" fillId="2" borderId="1" xfId="0" applyFont="1" applyFill="1" applyBorder="1" applyAlignment="1">
      <alignment horizontal="left" vertical="center"/>
    </xf>
    <xf numFmtId="4" fontId="11" fillId="2" borderId="1" xfId="0" applyNumberFormat="1" applyFont="1" applyFill="1" applyBorder="1"/>
    <xf numFmtId="2" fontId="1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11" fillId="0" borderId="1" xfId="0" applyNumberFormat="1" applyFont="1" applyBorder="1" applyAlignment="1">
      <alignment horizontal="right" vertical="center"/>
    </xf>
    <xf numFmtId="0" fontId="15" fillId="2" borderId="1" xfId="0" applyFont="1" applyFill="1" applyBorder="1"/>
    <xf numFmtId="2" fontId="14" fillId="2" borderId="1" xfId="0" applyNumberFormat="1" applyFont="1" applyFill="1" applyBorder="1"/>
    <xf numFmtId="0" fontId="15" fillId="2" borderId="0" xfId="0" applyFont="1" applyFill="1"/>
    <xf numFmtId="0" fontId="15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" fontId="15" fillId="0" borderId="1" xfId="0" applyNumberFormat="1" applyFont="1" applyBorder="1"/>
    <xf numFmtId="2" fontId="15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/>
    <xf numFmtId="0" fontId="15" fillId="0" borderId="1" xfId="0" applyFont="1" applyBorder="1"/>
    <xf numFmtId="0" fontId="15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4" fontId="14" fillId="0" borderId="1" xfId="0" applyNumberFormat="1" applyFont="1" applyBorder="1"/>
    <xf numFmtId="2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4" fontId="17" fillId="0" borderId="1" xfId="0" applyNumberFormat="1" applyFont="1" applyBorder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vertical="center"/>
    </xf>
    <xf numFmtId="2" fontId="15" fillId="0" borderId="0" xfId="0" applyNumberFormat="1" applyFont="1"/>
    <xf numFmtId="0" fontId="17" fillId="0" borderId="1" xfId="0" applyFont="1" applyBorder="1"/>
    <xf numFmtId="0" fontId="17" fillId="0" borderId="1" xfId="0" applyFont="1" applyBorder="1" applyAlignment="1">
      <alignment vertical="center"/>
    </xf>
    <xf numFmtId="0" fontId="17" fillId="0" borderId="1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4" fillId="0" borderId="1" xfId="0" applyFont="1" applyBorder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6.3.12_PA2 chon sua fix" connectionId="2" xr16:uid="{F5AF774A-860B-4BF1-B575-A7DC1A5FC8A6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6.3.12_PA2 chon sua fix" connectionId="3" xr16:uid="{6913046C-DC28-4EA9-8920-70ED2A65162B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6.3.12_PA2 chon sua fix" connectionId="1" xr16:uid="{00000000-0016-0000-0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9" sqref="I19"/>
    </sheetView>
  </sheetViews>
  <sheetFormatPr defaultRowHeight="15" x14ac:dyDescent="0.25"/>
  <cols>
    <col min="1" max="1" width="6.5703125" customWidth="1"/>
    <col min="2" max="2" width="35.140625" customWidth="1"/>
    <col min="3" max="3" width="9.7109375" customWidth="1"/>
    <col min="4" max="4" width="14.7109375" customWidth="1"/>
    <col min="5" max="5" width="10.7109375" customWidth="1"/>
    <col min="6" max="6" width="14.7109375" hidden="1" customWidth="1"/>
    <col min="7" max="7" width="10.7109375" hidden="1" customWidth="1"/>
    <col min="8" max="8" width="14.7109375" hidden="1" customWidth="1"/>
    <col min="9" max="9" width="14.7109375" customWidth="1"/>
    <col min="10" max="10" width="10.7109375" customWidth="1"/>
    <col min="11" max="11" width="14.7109375" customWidth="1"/>
    <col min="12" max="12" width="14.7109375" hidden="1" customWidth="1"/>
    <col min="13" max="13" width="10.7109375" hidden="1" customWidth="1"/>
    <col min="14" max="14" width="14.7109375" hidden="1" customWidth="1"/>
  </cols>
  <sheetData>
    <row r="1" spans="1:14" ht="15.75" x14ac:dyDescent="0.25">
      <c r="A1" s="96" t="s">
        <v>11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21.75" customHeight="1" x14ac:dyDescent="0.25">
      <c r="A2" s="97" t="s">
        <v>26</v>
      </c>
      <c r="B2" s="100" t="s">
        <v>0</v>
      </c>
      <c r="C2" s="2" t="s">
        <v>14</v>
      </c>
      <c r="D2" s="93" t="s">
        <v>12</v>
      </c>
      <c r="E2" s="95"/>
      <c r="F2" s="93" t="s">
        <v>13</v>
      </c>
      <c r="G2" s="94"/>
      <c r="H2" s="95"/>
      <c r="I2" s="93" t="s">
        <v>77</v>
      </c>
      <c r="J2" s="94"/>
      <c r="K2" s="95"/>
      <c r="L2" s="93" t="s">
        <v>21</v>
      </c>
      <c r="M2" s="94"/>
      <c r="N2" s="95"/>
    </row>
    <row r="3" spans="1:14" ht="15.75" x14ac:dyDescent="0.25">
      <c r="A3" s="98"/>
      <c r="B3" s="101"/>
      <c r="C3" s="2" t="s">
        <v>1</v>
      </c>
      <c r="D3" s="4" t="s">
        <v>17</v>
      </c>
      <c r="E3" s="2" t="s">
        <v>1</v>
      </c>
      <c r="F3" s="2" t="s">
        <v>18</v>
      </c>
      <c r="G3" s="2" t="s">
        <v>1</v>
      </c>
      <c r="H3" s="3" t="s">
        <v>15</v>
      </c>
      <c r="I3" s="2" t="s">
        <v>19</v>
      </c>
      <c r="J3" s="2" t="s">
        <v>1</v>
      </c>
      <c r="K3" s="3" t="s">
        <v>20</v>
      </c>
      <c r="L3" s="2" t="s">
        <v>22</v>
      </c>
      <c r="M3" s="2" t="s">
        <v>1</v>
      </c>
      <c r="N3" s="3" t="s">
        <v>23</v>
      </c>
    </row>
    <row r="4" spans="1:14" x14ac:dyDescent="0.25">
      <c r="A4" s="99"/>
      <c r="B4" s="102"/>
      <c r="C4" s="1" t="s">
        <v>2</v>
      </c>
      <c r="D4" s="17" t="s">
        <v>16</v>
      </c>
      <c r="E4" s="18" t="s">
        <v>2</v>
      </c>
      <c r="F4" s="17" t="s">
        <v>16</v>
      </c>
      <c r="G4" s="18" t="s">
        <v>2</v>
      </c>
      <c r="H4" s="17" t="s">
        <v>16</v>
      </c>
      <c r="I4" s="17" t="s">
        <v>16</v>
      </c>
      <c r="J4" s="18" t="s">
        <v>2</v>
      </c>
      <c r="K4" s="17" t="s">
        <v>16</v>
      </c>
      <c r="L4" s="17" t="s">
        <v>16</v>
      </c>
      <c r="M4" s="18" t="s">
        <v>2</v>
      </c>
      <c r="N4" s="17" t="s">
        <v>16</v>
      </c>
    </row>
    <row r="5" spans="1:14" x14ac:dyDescent="0.25">
      <c r="A5" s="5">
        <v>1</v>
      </c>
      <c r="B5" s="6" t="s">
        <v>3</v>
      </c>
      <c r="C5" s="5"/>
      <c r="D5" s="13">
        <v>5570</v>
      </c>
      <c r="E5" s="11">
        <f>D5/$F$13*100</f>
        <v>1.0126886248468445</v>
      </c>
      <c r="F5" s="15">
        <v>8056.08</v>
      </c>
      <c r="G5" s="11">
        <f t="shared" ref="G5:G12" si="0">F5/$F$13*100</f>
        <v>1.4646859204409635</v>
      </c>
      <c r="H5" s="10">
        <f>F5-$D5</f>
        <v>2486.08</v>
      </c>
      <c r="I5" s="15">
        <f>CTN!G5</f>
        <v>5616.61</v>
      </c>
      <c r="J5" s="11">
        <f t="shared" ref="J5:J12" si="1">I5/$F$13*100</f>
        <v>1.0211628468942613</v>
      </c>
      <c r="K5" s="10">
        <f>I5-$D5</f>
        <v>46.609999999999673</v>
      </c>
      <c r="L5" s="15">
        <v>5777.29</v>
      </c>
      <c r="M5" s="11">
        <f t="shared" ref="M5:M12" si="2">L5/$F$13*100</f>
        <v>1.0503762774580658</v>
      </c>
      <c r="N5" s="10">
        <f>L5-$D5</f>
        <v>207.28999999999996</v>
      </c>
    </row>
    <row r="6" spans="1:14" ht="30" x14ac:dyDescent="0.25">
      <c r="A6" s="5">
        <v>2</v>
      </c>
      <c r="B6" s="7" t="s">
        <v>4</v>
      </c>
      <c r="C6" s="5"/>
      <c r="D6" s="13">
        <v>380436</v>
      </c>
      <c r="E6" s="11">
        <f>D6/$F$13*100</f>
        <v>69.167542133255679</v>
      </c>
      <c r="F6" s="15">
        <v>366052.68</v>
      </c>
      <c r="G6" s="11">
        <f t="shared" si="0"/>
        <v>66.5524928421368</v>
      </c>
      <c r="H6" s="10">
        <f t="shared" ref="H6:H13" si="3">F6-$D6</f>
        <v>-14383.320000000007</v>
      </c>
      <c r="I6" s="15">
        <f>CTN!G6</f>
        <v>378056.73</v>
      </c>
      <c r="J6" s="11">
        <f t="shared" si="1"/>
        <v>68.734964096552019</v>
      </c>
      <c r="K6" s="10">
        <f t="shared" ref="K6:K13" si="4">I6-$D6</f>
        <v>-2379.2700000000186</v>
      </c>
      <c r="L6" s="15">
        <v>391039.13</v>
      </c>
      <c r="M6" s="11">
        <f t="shared" si="2"/>
        <v>71.095310380791105</v>
      </c>
      <c r="N6" s="10">
        <f t="shared" ref="N6:N13" si="5">L6-$D6</f>
        <v>10603.130000000005</v>
      </c>
    </row>
    <row r="7" spans="1:14" x14ac:dyDescent="0.25">
      <c r="A7" s="5">
        <v>3</v>
      </c>
      <c r="B7" s="6" t="s">
        <v>5</v>
      </c>
      <c r="C7" s="5">
        <v>10</v>
      </c>
      <c r="D7" s="13">
        <v>65288</v>
      </c>
      <c r="E7" s="11">
        <f>D7/$F$13*100</f>
        <v>11.870092448653642</v>
      </c>
      <c r="F7" s="15">
        <f>61675.37+6332.88</f>
        <v>68008.25</v>
      </c>
      <c r="G7" s="11">
        <f t="shared" si="0"/>
        <v>12.364664483077274</v>
      </c>
      <c r="H7" s="10">
        <f t="shared" si="3"/>
        <v>2720.25</v>
      </c>
      <c r="I7" s="15">
        <f>CTN!G17</f>
        <v>67528</v>
      </c>
      <c r="J7" s="11">
        <f t="shared" si="1"/>
        <v>12.27734963351126</v>
      </c>
      <c r="K7" s="10">
        <f t="shared" si="4"/>
        <v>2240</v>
      </c>
      <c r="L7" s="15">
        <f xml:space="preserve"> 59363.85+4585.98+4185.91</f>
        <v>68135.740000000005</v>
      </c>
      <c r="M7" s="11">
        <f t="shared" si="2"/>
        <v>12.387843598477943</v>
      </c>
      <c r="N7" s="10">
        <f t="shared" si="5"/>
        <v>2847.7400000000052</v>
      </c>
    </row>
    <row r="8" spans="1:14" x14ac:dyDescent="0.25">
      <c r="A8" s="5">
        <v>4</v>
      </c>
      <c r="B8" s="6" t="s">
        <v>6</v>
      </c>
      <c r="C8" s="5">
        <v>1</v>
      </c>
      <c r="D8" s="13">
        <v>6922</v>
      </c>
      <c r="E8" s="11">
        <f>D8/$F$13*100</f>
        <v>1.2584974257073354</v>
      </c>
      <c r="F8" s="15">
        <f>F9+F10</f>
        <v>18045.89</v>
      </c>
      <c r="G8" s="11">
        <f t="shared" si="0"/>
        <v>3.2809456962724277</v>
      </c>
      <c r="H8" s="10">
        <f t="shared" si="3"/>
        <v>11123.89</v>
      </c>
      <c r="I8" s="15">
        <f>CTN!G28</f>
        <v>11312.83</v>
      </c>
      <c r="J8" s="11">
        <f t="shared" si="1"/>
        <v>2.0567996868628593</v>
      </c>
      <c r="K8" s="10">
        <f t="shared" si="4"/>
        <v>4390.83</v>
      </c>
      <c r="L8" s="15">
        <f>L9+L10</f>
        <v>15017.48</v>
      </c>
      <c r="M8" s="11">
        <f t="shared" si="2"/>
        <v>2.7303467091319549</v>
      </c>
      <c r="N8" s="10">
        <f t="shared" si="5"/>
        <v>8095.48</v>
      </c>
    </row>
    <row r="9" spans="1:14" ht="28.5" x14ac:dyDescent="0.25">
      <c r="A9" s="19" t="s">
        <v>24</v>
      </c>
      <c r="B9" s="20" t="s">
        <v>78</v>
      </c>
      <c r="C9" s="19"/>
      <c r="D9" s="21"/>
      <c r="E9" s="22"/>
      <c r="F9" s="23">
        <v>9991.07</v>
      </c>
      <c r="G9" s="22">
        <f t="shared" si="0"/>
        <v>1.8164888579979463</v>
      </c>
      <c r="H9" s="24">
        <f t="shared" si="3"/>
        <v>9991.07</v>
      </c>
      <c r="I9" s="23">
        <f>CTN!G29</f>
        <v>3807.27</v>
      </c>
      <c r="J9" s="22">
        <f t="shared" si="1"/>
        <v>0.69220449205038526</v>
      </c>
      <c r="K9" s="24">
        <f t="shared" si="4"/>
        <v>3807.27</v>
      </c>
      <c r="L9" s="23">
        <v>6052.32</v>
      </c>
      <c r="M9" s="22">
        <f t="shared" si="2"/>
        <v>1.1003798236863651</v>
      </c>
      <c r="N9" s="24">
        <f t="shared" si="5"/>
        <v>6052.32</v>
      </c>
    </row>
    <row r="10" spans="1:14" x14ac:dyDescent="0.25">
      <c r="A10" s="19" t="s">
        <v>25</v>
      </c>
      <c r="B10" s="25" t="s">
        <v>79</v>
      </c>
      <c r="C10" s="19"/>
      <c r="D10" s="21"/>
      <c r="E10" s="22"/>
      <c r="F10" s="23">
        <v>8054.82</v>
      </c>
      <c r="G10" s="22">
        <f t="shared" si="0"/>
        <v>1.4644568382744811</v>
      </c>
      <c r="H10" s="24">
        <f t="shared" si="3"/>
        <v>8054.82</v>
      </c>
      <c r="I10" s="23">
        <f>CTN!G30+CTN!G31+CTN!G32</f>
        <v>6611.33</v>
      </c>
      <c r="J10" s="22">
        <f t="shared" si="1"/>
        <v>1.202014126769962</v>
      </c>
      <c r="K10" s="24">
        <f t="shared" si="4"/>
        <v>6611.33</v>
      </c>
      <c r="L10" s="23">
        <v>8965.16</v>
      </c>
      <c r="M10" s="22">
        <f t="shared" si="2"/>
        <v>1.6299668854455902</v>
      </c>
      <c r="N10" s="24">
        <f t="shared" si="5"/>
        <v>8965.16</v>
      </c>
    </row>
    <row r="11" spans="1:14" x14ac:dyDescent="0.25">
      <c r="A11" s="5">
        <v>5</v>
      </c>
      <c r="B11" s="6" t="s">
        <v>8</v>
      </c>
      <c r="C11" s="5"/>
      <c r="D11" s="13"/>
      <c r="E11" s="11"/>
      <c r="F11" s="15">
        <v>302.91000000000003</v>
      </c>
      <c r="G11" s="11">
        <f t="shared" si="0"/>
        <v>5.507244368983083E-2</v>
      </c>
      <c r="H11" s="10">
        <f t="shared" si="3"/>
        <v>302.91000000000003</v>
      </c>
      <c r="I11" s="15">
        <f>CTN!G34</f>
        <v>302.77999999999997</v>
      </c>
      <c r="J11" s="11">
        <f t="shared" si="1"/>
        <v>5.5048808228209609E-2</v>
      </c>
      <c r="K11" s="10">
        <f t="shared" si="4"/>
        <v>302.77999999999997</v>
      </c>
      <c r="L11" s="15">
        <v>302.91000000000003</v>
      </c>
      <c r="M11" s="11">
        <f t="shared" si="2"/>
        <v>5.507244368983083E-2</v>
      </c>
      <c r="N11" s="10">
        <f t="shared" si="5"/>
        <v>302.91000000000003</v>
      </c>
    </row>
    <row r="12" spans="1:14" x14ac:dyDescent="0.25">
      <c r="A12" s="5">
        <v>6</v>
      </c>
      <c r="B12" s="6" t="s">
        <v>9</v>
      </c>
      <c r="C12" s="5">
        <v>10</v>
      </c>
      <c r="D12" s="13">
        <v>91784</v>
      </c>
      <c r="E12" s="11">
        <f>D12/$F$13*100</f>
        <v>16.687363149540893</v>
      </c>
      <c r="F12" s="15">
        <f>F13-F11-SUM(F5:F8)</f>
        <v>89555.179999999935</v>
      </c>
      <c r="G12" s="11">
        <f t="shared" si="0"/>
        <v>16.282138614382689</v>
      </c>
      <c r="H12" s="10">
        <f t="shared" si="3"/>
        <v>-2228.8200000000652</v>
      </c>
      <c r="I12" s="15">
        <f>CTN!G36</f>
        <v>73324.200000000026</v>
      </c>
      <c r="J12" s="11">
        <f t="shared" si="1"/>
        <v>13.331163961578998</v>
      </c>
      <c r="K12" s="10">
        <f t="shared" si="4"/>
        <v>-18459.799999999974</v>
      </c>
      <c r="L12" s="15">
        <f>L13-L11-SUM(L5:L8)</f>
        <v>69748.44</v>
      </c>
      <c r="M12" s="11">
        <f t="shared" si="2"/>
        <v>12.681050590451104</v>
      </c>
      <c r="N12" s="10">
        <f t="shared" si="5"/>
        <v>-22035.559999999998</v>
      </c>
    </row>
    <row r="13" spans="1:14" ht="15.75" x14ac:dyDescent="0.25">
      <c r="A13" s="8"/>
      <c r="B13" s="9" t="s">
        <v>10</v>
      </c>
      <c r="C13" s="8"/>
      <c r="D13" s="14">
        <v>550000</v>
      </c>
      <c r="E13" s="12">
        <v>100</v>
      </c>
      <c r="F13" s="16">
        <v>550020.99</v>
      </c>
      <c r="G13" s="12">
        <v>100</v>
      </c>
      <c r="H13" s="12">
        <f t="shared" si="3"/>
        <v>20.989999999990687</v>
      </c>
      <c r="I13" s="16">
        <v>550020.99</v>
      </c>
      <c r="J13" s="12">
        <v>100</v>
      </c>
      <c r="K13" s="12">
        <f t="shared" si="4"/>
        <v>20.989999999990687</v>
      </c>
      <c r="L13" s="16">
        <v>550020.99</v>
      </c>
      <c r="M13" s="12">
        <v>100</v>
      </c>
      <c r="N13" s="12">
        <f t="shared" si="5"/>
        <v>20.989999999990687</v>
      </c>
    </row>
  </sheetData>
  <mergeCells count="7">
    <mergeCell ref="I2:K2"/>
    <mergeCell ref="L2:N2"/>
    <mergeCell ref="A1:N1"/>
    <mergeCell ref="D2:E2"/>
    <mergeCell ref="A2:A4"/>
    <mergeCell ref="B2:B4"/>
    <mergeCell ref="F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571E0-F051-4612-965C-597B2D31ADF6}">
  <dimension ref="B1:V39"/>
  <sheetViews>
    <sheetView topLeftCell="D1" zoomScale="85" zoomScaleNormal="85" workbookViewId="0">
      <pane xSplit="3" ySplit="2" topLeftCell="G6" activePane="bottomRight" state="frozen"/>
      <selection activeCell="D1" sqref="D1"/>
      <selection pane="topRight" activeCell="G1" sqref="G1"/>
      <selection pane="bottomLeft" activeCell="D3" sqref="D3"/>
      <selection pane="bottomRight" activeCell="N11" sqref="N11"/>
    </sheetView>
  </sheetViews>
  <sheetFormatPr defaultRowHeight="18.75" outlineLevelRow="1" x14ac:dyDescent="0.3"/>
  <cols>
    <col min="1" max="1" width="9.140625" style="65"/>
    <col min="2" max="2" width="8.140625" style="65" bestFit="1" customWidth="1"/>
    <col min="3" max="3" width="12.140625" style="65" bestFit="1" customWidth="1"/>
    <col min="4" max="4" width="5.28515625" style="90" customWidth="1"/>
    <col min="5" max="5" width="35.5703125" style="91" customWidth="1"/>
    <col min="6" max="6" width="11.140625" style="90" customWidth="1"/>
    <col min="7" max="7" width="14.42578125" style="65" customWidth="1"/>
    <col min="8" max="8" width="15.7109375" style="65" customWidth="1"/>
    <col min="9" max="9" width="16" style="65" customWidth="1"/>
    <col min="10" max="10" width="10.85546875" style="90" hidden="1" customWidth="1"/>
    <col min="11" max="11" width="8.5703125" style="90" hidden="1" customWidth="1"/>
    <col min="12" max="12" width="11.5703125" style="90" hidden="1" customWidth="1"/>
    <col min="13" max="13" width="9.42578125" style="90" hidden="1" customWidth="1"/>
    <col min="14" max="14" width="9.85546875" style="65" customWidth="1"/>
    <col min="15" max="15" width="12.7109375" style="65" customWidth="1"/>
    <col min="16" max="16" width="10.5703125" style="65" bestFit="1" customWidth="1"/>
    <col min="17" max="19" width="10.140625" style="65" customWidth="1"/>
    <col min="20" max="20" width="11.5703125" style="65" customWidth="1"/>
    <col min="21" max="21" width="19" style="65" customWidth="1"/>
    <col min="22" max="16384" width="9.140625" style="65"/>
  </cols>
  <sheetData>
    <row r="1" spans="2:22" ht="28.5" customHeight="1" x14ac:dyDescent="0.3">
      <c r="D1" s="103" t="s">
        <v>114</v>
      </c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2:22" s="72" customFormat="1" ht="75" x14ac:dyDescent="0.25">
      <c r="D2" s="73" t="s">
        <v>26</v>
      </c>
      <c r="E2" s="73" t="s">
        <v>0</v>
      </c>
      <c r="F2" s="73" t="s">
        <v>89</v>
      </c>
      <c r="G2" s="73" t="s">
        <v>92</v>
      </c>
      <c r="H2" s="73" t="s">
        <v>91</v>
      </c>
      <c r="I2" s="73" t="s">
        <v>93</v>
      </c>
      <c r="J2" s="73" t="s">
        <v>94</v>
      </c>
      <c r="K2" s="73" t="s">
        <v>96</v>
      </c>
      <c r="L2" s="73" t="s">
        <v>98</v>
      </c>
      <c r="M2" s="73" t="s">
        <v>1</v>
      </c>
      <c r="N2" s="73" t="s">
        <v>101</v>
      </c>
      <c r="O2" s="73" t="s">
        <v>102</v>
      </c>
      <c r="P2" s="73" t="s">
        <v>118</v>
      </c>
      <c r="Q2" s="73" t="s">
        <v>120</v>
      </c>
      <c r="R2" s="73" t="s">
        <v>122</v>
      </c>
      <c r="S2" s="73" t="s">
        <v>123</v>
      </c>
      <c r="T2" s="73" t="s">
        <v>124</v>
      </c>
      <c r="U2" s="73" t="s">
        <v>129</v>
      </c>
    </row>
    <row r="3" spans="2:22" s="72" customFormat="1" x14ac:dyDescent="0.25">
      <c r="D3" s="73"/>
      <c r="E3" s="73"/>
      <c r="F3" s="73"/>
      <c r="G3" s="73" t="s">
        <v>90</v>
      </c>
      <c r="H3" s="73" t="s">
        <v>90</v>
      </c>
      <c r="I3" s="73" t="s">
        <v>90</v>
      </c>
      <c r="J3" s="73" t="s">
        <v>95</v>
      </c>
      <c r="K3" s="73" t="s">
        <v>97</v>
      </c>
      <c r="L3" s="73" t="s">
        <v>99</v>
      </c>
      <c r="M3" s="73" t="s">
        <v>95</v>
      </c>
      <c r="N3" s="73"/>
      <c r="O3" s="73"/>
      <c r="P3" s="73" t="s">
        <v>119</v>
      </c>
      <c r="Q3" s="73" t="s">
        <v>121</v>
      </c>
      <c r="R3" s="73"/>
      <c r="S3" s="73"/>
      <c r="T3" s="73" t="s">
        <v>113</v>
      </c>
      <c r="U3" s="73" t="s">
        <v>130</v>
      </c>
    </row>
    <row r="4" spans="2:22" hidden="1" x14ac:dyDescent="0.3">
      <c r="D4" s="74"/>
      <c r="E4" s="75" t="s">
        <v>10</v>
      </c>
      <c r="F4" s="74"/>
      <c r="G4" s="76">
        <v>550020.99</v>
      </c>
      <c r="H4" s="76">
        <f ca="1">H31+H21+H14+H6</f>
        <v>270326.56349999993</v>
      </c>
      <c r="I4" s="76">
        <f ca="1">I31+I21+I14+I6</f>
        <v>1346858.5595</v>
      </c>
      <c r="J4" s="74"/>
      <c r="K4" s="74"/>
      <c r="L4" s="74"/>
      <c r="M4" s="77">
        <f>G4/$G$4*100</f>
        <v>100</v>
      </c>
      <c r="N4" s="71"/>
      <c r="O4" s="71"/>
      <c r="P4" s="71"/>
      <c r="Q4" s="71"/>
      <c r="R4" s="71"/>
      <c r="S4" s="71"/>
      <c r="T4" s="71"/>
      <c r="U4" s="71"/>
    </row>
    <row r="5" spans="2:22" x14ac:dyDescent="0.3">
      <c r="D5" s="104" t="s">
        <v>127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6"/>
      <c r="T5" s="63">
        <f>T6</f>
        <v>2355.011534117647</v>
      </c>
      <c r="U5" s="110" t="s">
        <v>131</v>
      </c>
    </row>
    <row r="6" spans="2:22" x14ac:dyDescent="0.3">
      <c r="B6" s="65" t="s">
        <v>27</v>
      </c>
      <c r="C6" s="65" t="s">
        <v>28</v>
      </c>
      <c r="D6" s="74">
        <v>1</v>
      </c>
      <c r="E6" s="75" t="s">
        <v>3</v>
      </c>
      <c r="F6" s="74" t="s">
        <v>29</v>
      </c>
      <c r="G6" s="76">
        <v>5616.61</v>
      </c>
      <c r="H6" s="76">
        <f>G6*J6%</f>
        <v>2246.6439999999998</v>
      </c>
      <c r="I6" s="76">
        <f>H6*K6</f>
        <v>20219.795999999998</v>
      </c>
      <c r="J6" s="74">
        <v>40</v>
      </c>
      <c r="K6" s="74">
        <v>9</v>
      </c>
      <c r="L6" s="77">
        <f>J6*K6/100</f>
        <v>3.6</v>
      </c>
      <c r="M6" s="77">
        <f>G6/$G$4*100</f>
        <v>1.0211628468942613</v>
      </c>
      <c r="N6" s="74">
        <v>0.09</v>
      </c>
      <c r="O6" s="66" t="s">
        <v>115</v>
      </c>
      <c r="P6" s="77">
        <f>N6*I6</f>
        <v>1819.7816399999997</v>
      </c>
      <c r="Q6" s="77">
        <v>1</v>
      </c>
      <c r="R6" s="77">
        <v>0.85</v>
      </c>
      <c r="S6" s="77">
        <v>1.1000000000000001</v>
      </c>
      <c r="T6" s="70">
        <f>P6*Q6/R6*S6</f>
        <v>2355.011534117647</v>
      </c>
      <c r="U6" s="111"/>
    </row>
    <row r="7" spans="2:22" x14ac:dyDescent="0.3">
      <c r="D7" s="104" t="s">
        <v>126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6"/>
      <c r="T7" s="63">
        <f>T8+T9+T10+T11+T12+T13</f>
        <v>2806.9334512352943</v>
      </c>
      <c r="U7" s="110" t="s">
        <v>165</v>
      </c>
    </row>
    <row r="8" spans="2:22" outlineLevel="1" x14ac:dyDescent="0.3">
      <c r="B8" s="65" t="s">
        <v>31</v>
      </c>
      <c r="C8" s="65" t="s">
        <v>28</v>
      </c>
      <c r="D8" s="66"/>
      <c r="E8" s="67"/>
      <c r="F8" s="66" t="s">
        <v>32</v>
      </c>
      <c r="G8" s="68">
        <v>11668.93</v>
      </c>
      <c r="H8" s="68">
        <f t="shared" ref="H8:H13" si="0">G8*J8%</f>
        <v>8168.2509999999993</v>
      </c>
      <c r="I8" s="68">
        <f t="shared" ref="I8:I13" si="1">H8*K8</f>
        <v>40841.254999999997</v>
      </c>
      <c r="J8" s="66">
        <v>70</v>
      </c>
      <c r="K8" s="66">
        <v>5</v>
      </c>
      <c r="L8" s="66">
        <f t="shared" ref="L8:L13" si="2">J8*K8/100</f>
        <v>3.5</v>
      </c>
      <c r="M8" s="69"/>
      <c r="N8" s="66">
        <v>140</v>
      </c>
      <c r="O8" s="66" t="s">
        <v>116</v>
      </c>
      <c r="P8" s="69">
        <f>N8*G8/10000</f>
        <v>163.36501999999999</v>
      </c>
      <c r="Q8" s="69">
        <v>1</v>
      </c>
      <c r="R8" s="69">
        <v>0.85</v>
      </c>
      <c r="S8" s="69">
        <v>1.1000000000000001</v>
      </c>
      <c r="T8" s="70">
        <f>P8*Q8/R8*S8</f>
        <v>211.41355529411763</v>
      </c>
      <c r="U8" s="112"/>
    </row>
    <row r="9" spans="2:22" outlineLevel="1" x14ac:dyDescent="0.3">
      <c r="B9" s="65" t="s">
        <v>33</v>
      </c>
      <c r="C9" s="65" t="s">
        <v>28</v>
      </c>
      <c r="D9" s="66"/>
      <c r="E9" s="67"/>
      <c r="F9" s="66" t="s">
        <v>34</v>
      </c>
      <c r="G9" s="68">
        <v>17179.86</v>
      </c>
      <c r="H9" s="68">
        <f t="shared" si="0"/>
        <v>12025.902</v>
      </c>
      <c r="I9" s="68">
        <f t="shared" si="1"/>
        <v>60129.51</v>
      </c>
      <c r="J9" s="66">
        <v>70</v>
      </c>
      <c r="K9" s="66">
        <v>5</v>
      </c>
      <c r="L9" s="66">
        <f t="shared" si="2"/>
        <v>3.5</v>
      </c>
      <c r="M9" s="66"/>
      <c r="N9" s="66">
        <v>140</v>
      </c>
      <c r="O9" s="66" t="s">
        <v>116</v>
      </c>
      <c r="P9" s="69">
        <f>N9*G9/10000</f>
        <v>240.51803999999998</v>
      </c>
      <c r="Q9" s="69">
        <v>1</v>
      </c>
      <c r="R9" s="69">
        <v>0.85</v>
      </c>
      <c r="S9" s="69">
        <v>1.1000000000000001</v>
      </c>
      <c r="T9" s="70">
        <f>P9*Q9/R9*S9</f>
        <v>311.25864000000001</v>
      </c>
      <c r="U9" s="112"/>
    </row>
    <row r="10" spans="2:22" outlineLevel="1" x14ac:dyDescent="0.3">
      <c r="B10" s="65" t="s">
        <v>35</v>
      </c>
      <c r="C10" s="65" t="s">
        <v>28</v>
      </c>
      <c r="D10" s="66"/>
      <c r="E10" s="67"/>
      <c r="F10" s="66" t="s">
        <v>36</v>
      </c>
      <c r="G10" s="68">
        <v>15056.92</v>
      </c>
      <c r="H10" s="68">
        <f t="shared" si="0"/>
        <v>10539.843999999999</v>
      </c>
      <c r="I10" s="68">
        <f t="shared" si="1"/>
        <v>52699.219999999994</v>
      </c>
      <c r="J10" s="66">
        <v>70</v>
      </c>
      <c r="K10" s="66">
        <v>5</v>
      </c>
      <c r="L10" s="66">
        <f t="shared" si="2"/>
        <v>3.5</v>
      </c>
      <c r="M10" s="66"/>
      <c r="N10" s="66">
        <v>140</v>
      </c>
      <c r="O10" s="66" t="s">
        <v>116</v>
      </c>
      <c r="P10" s="69">
        <f>N10*G10/10000</f>
        <v>210.79687999999999</v>
      </c>
      <c r="Q10" s="69">
        <v>1</v>
      </c>
      <c r="R10" s="69">
        <v>0.85</v>
      </c>
      <c r="S10" s="69">
        <v>1.1000000000000001</v>
      </c>
      <c r="T10" s="70">
        <f t="shared" ref="T10:T13" si="3">P10*Q10/R10*S10</f>
        <v>272.79596235294116</v>
      </c>
      <c r="U10" s="112"/>
    </row>
    <row r="11" spans="2:22" outlineLevel="1" x14ac:dyDescent="0.3">
      <c r="B11" s="65" t="s">
        <v>39</v>
      </c>
      <c r="C11" s="65" t="s">
        <v>28</v>
      </c>
      <c r="D11" s="66"/>
      <c r="E11" s="67"/>
      <c r="F11" s="66" t="s">
        <v>40</v>
      </c>
      <c r="G11" s="68">
        <v>70944.7</v>
      </c>
      <c r="H11" s="68">
        <f t="shared" si="0"/>
        <v>49661.289999999994</v>
      </c>
      <c r="I11" s="68">
        <f t="shared" si="1"/>
        <v>248306.44999999995</v>
      </c>
      <c r="J11" s="66">
        <v>70</v>
      </c>
      <c r="K11" s="66">
        <v>5</v>
      </c>
      <c r="L11" s="66">
        <f t="shared" si="2"/>
        <v>3.5</v>
      </c>
      <c r="M11" s="66"/>
      <c r="N11" s="66">
        <v>140</v>
      </c>
      <c r="O11" s="66" t="s">
        <v>116</v>
      </c>
      <c r="P11" s="69">
        <f>N11*G11/10000</f>
        <v>993.22580000000005</v>
      </c>
      <c r="Q11" s="69">
        <v>1</v>
      </c>
      <c r="R11" s="69">
        <v>0.85</v>
      </c>
      <c r="S11" s="69">
        <v>1.1000000000000001</v>
      </c>
      <c r="T11" s="70">
        <f t="shared" si="3"/>
        <v>1285.3510352941178</v>
      </c>
      <c r="U11" s="112"/>
    </row>
    <row r="12" spans="2:22" outlineLevel="1" x14ac:dyDescent="0.3">
      <c r="B12" s="65" t="s">
        <v>41</v>
      </c>
      <c r="C12" s="65" t="s">
        <v>28</v>
      </c>
      <c r="D12" s="66"/>
      <c r="E12" s="67"/>
      <c r="F12" s="66" t="s">
        <v>42</v>
      </c>
      <c r="G12" s="68">
        <v>39923.269999999997</v>
      </c>
      <c r="H12" s="68">
        <f t="shared" si="0"/>
        <v>27946.288999999997</v>
      </c>
      <c r="I12" s="68">
        <f t="shared" si="1"/>
        <v>139731.44499999998</v>
      </c>
      <c r="J12" s="66">
        <v>70</v>
      </c>
      <c r="K12" s="66">
        <v>5</v>
      </c>
      <c r="L12" s="66">
        <f t="shared" si="2"/>
        <v>3.5</v>
      </c>
      <c r="M12" s="66"/>
      <c r="N12" s="66">
        <v>140</v>
      </c>
      <c r="O12" s="66" t="s">
        <v>116</v>
      </c>
      <c r="P12" s="69">
        <f>N12*G12/10000</f>
        <v>558.92578000000003</v>
      </c>
      <c r="Q12" s="69">
        <v>1</v>
      </c>
      <c r="R12" s="69">
        <v>0.85</v>
      </c>
      <c r="S12" s="69">
        <v>1.1000000000000001</v>
      </c>
      <c r="T12" s="70">
        <f t="shared" si="3"/>
        <v>723.31571529411781</v>
      </c>
      <c r="U12" s="112"/>
    </row>
    <row r="13" spans="2:22" outlineLevel="1" x14ac:dyDescent="0.3">
      <c r="D13" s="78"/>
      <c r="E13" s="79"/>
      <c r="F13" s="78" t="s">
        <v>87</v>
      </c>
      <c r="G13" s="80">
        <v>5088.26</v>
      </c>
      <c r="H13" s="80">
        <f t="shared" si="0"/>
        <v>254.41300000000001</v>
      </c>
      <c r="I13" s="80">
        <f t="shared" si="1"/>
        <v>254.41300000000001</v>
      </c>
      <c r="J13" s="78">
        <v>5</v>
      </c>
      <c r="K13" s="78">
        <v>1</v>
      </c>
      <c r="L13" s="78">
        <f t="shared" si="2"/>
        <v>0.05</v>
      </c>
      <c r="M13" s="78"/>
      <c r="N13" s="66">
        <v>5.0000000000000001E-4</v>
      </c>
      <c r="O13" s="66" t="s">
        <v>117</v>
      </c>
      <c r="P13" s="69">
        <f>N13*G13</f>
        <v>2.54413</v>
      </c>
      <c r="Q13" s="69">
        <v>0.85</v>
      </c>
      <c r="R13" s="69">
        <v>0.85</v>
      </c>
      <c r="S13" s="69">
        <v>1.1000000000000001</v>
      </c>
      <c r="T13" s="70">
        <f t="shared" si="3"/>
        <v>2.7985430000000004</v>
      </c>
      <c r="U13" s="111"/>
    </row>
    <row r="14" spans="2:22" ht="56.25" hidden="1" x14ac:dyDescent="0.3">
      <c r="D14" s="81">
        <v>2</v>
      </c>
      <c r="E14" s="82" t="s">
        <v>4</v>
      </c>
      <c r="F14" s="74" t="s">
        <v>30</v>
      </c>
      <c r="G14" s="83">
        <f ca="1">SUM(G8:G20)</f>
        <v>378056.73</v>
      </c>
      <c r="H14" s="83">
        <f ca="1">SUM(H8:H20)</f>
        <v>264639.71099999995</v>
      </c>
      <c r="I14" s="83">
        <f ca="1">SUM(I8:I20)</f>
        <v>1323198.5549999999</v>
      </c>
      <c r="J14" s="74">
        <v>70</v>
      </c>
      <c r="K14" s="74">
        <v>5</v>
      </c>
      <c r="L14" s="74">
        <f t="shared" ref="L14:L21" si="4">J14*K14/100</f>
        <v>3.5</v>
      </c>
      <c r="M14" s="77">
        <f ca="1">G14/$G$4*100</f>
        <v>68.734964096552019</v>
      </c>
      <c r="N14" s="74"/>
      <c r="O14" s="74"/>
      <c r="P14" s="77"/>
      <c r="Q14" s="77"/>
      <c r="R14" s="77"/>
      <c r="S14" s="77"/>
      <c r="T14" s="70"/>
      <c r="U14" s="62"/>
    </row>
    <row r="15" spans="2:22" x14ac:dyDescent="0.3">
      <c r="C15" s="64"/>
      <c r="D15" s="107" t="s">
        <v>128</v>
      </c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9"/>
      <c r="T15" s="63">
        <v>3078.63</v>
      </c>
      <c r="U15" s="110" t="s">
        <v>166</v>
      </c>
      <c r="V15" s="84">
        <f ca="1">T16+T17+T18+T19+T20+T23+T32+T38+T39</f>
        <v>0</v>
      </c>
    </row>
    <row r="16" spans="2:22" outlineLevel="1" x14ac:dyDescent="0.3">
      <c r="B16" s="65" t="s">
        <v>37</v>
      </c>
      <c r="C16" s="65" t="s">
        <v>28</v>
      </c>
      <c r="D16" s="66"/>
      <c r="E16" s="67"/>
      <c r="F16" s="66" t="s">
        <v>38</v>
      </c>
      <c r="G16" s="68">
        <v>30696.53</v>
      </c>
      <c r="H16" s="68">
        <f t="shared" ref="H16:H22" si="5">G16*J16%</f>
        <v>21487.570999999996</v>
      </c>
      <c r="I16" s="68">
        <f t="shared" ref="I16:I22" si="6">H16*K16</f>
        <v>107437.85499999998</v>
      </c>
      <c r="J16" s="66">
        <v>70</v>
      </c>
      <c r="K16" s="66">
        <v>5</v>
      </c>
      <c r="L16" s="66">
        <f t="shared" si="4"/>
        <v>3.5</v>
      </c>
      <c r="M16" s="66"/>
      <c r="N16" s="66">
        <v>140</v>
      </c>
      <c r="O16" s="66" t="s">
        <v>116</v>
      </c>
      <c r="P16" s="69">
        <f t="shared" ref="P16:P20" si="7">N16*G16/10000</f>
        <v>429.75142</v>
      </c>
      <c r="Q16" s="69">
        <v>1</v>
      </c>
      <c r="R16" s="69">
        <v>0.85</v>
      </c>
      <c r="S16" s="69">
        <v>1.1000000000000001</v>
      </c>
      <c r="T16" s="70">
        <f>P16*Q16/R16*S16</f>
        <v>556.14889647058828</v>
      </c>
      <c r="U16" s="112"/>
    </row>
    <row r="17" spans="2:21" outlineLevel="1" x14ac:dyDescent="0.3">
      <c r="B17" s="65" t="s">
        <v>43</v>
      </c>
      <c r="C17" s="65" t="s">
        <v>28</v>
      </c>
      <c r="D17" s="66"/>
      <c r="E17" s="67"/>
      <c r="F17" s="66" t="s">
        <v>44</v>
      </c>
      <c r="G17" s="68">
        <v>32158.5</v>
      </c>
      <c r="H17" s="68">
        <f t="shared" si="5"/>
        <v>22510.949999999997</v>
      </c>
      <c r="I17" s="68">
        <f t="shared" si="6"/>
        <v>112554.74999999999</v>
      </c>
      <c r="J17" s="66">
        <v>70</v>
      </c>
      <c r="K17" s="66">
        <v>5</v>
      </c>
      <c r="L17" s="66">
        <f t="shared" si="4"/>
        <v>3.5</v>
      </c>
      <c r="M17" s="66"/>
      <c r="N17" s="66">
        <v>140</v>
      </c>
      <c r="O17" s="66" t="s">
        <v>116</v>
      </c>
      <c r="P17" s="69">
        <f t="shared" si="7"/>
        <v>450.21899999999999</v>
      </c>
      <c r="Q17" s="69">
        <v>1</v>
      </c>
      <c r="R17" s="69">
        <v>0.85</v>
      </c>
      <c r="S17" s="69">
        <v>1.1000000000000001</v>
      </c>
      <c r="T17" s="70">
        <f>P17*Q17/R17*S17</f>
        <v>582.63635294117648</v>
      </c>
      <c r="U17" s="112"/>
    </row>
    <row r="18" spans="2:21" outlineLevel="1" x14ac:dyDescent="0.3">
      <c r="B18" s="65" t="s">
        <v>45</v>
      </c>
      <c r="C18" s="65" t="s">
        <v>28</v>
      </c>
      <c r="D18" s="66"/>
      <c r="E18" s="67"/>
      <c r="F18" s="66" t="s">
        <v>46</v>
      </c>
      <c r="G18" s="68">
        <v>75506.38</v>
      </c>
      <c r="H18" s="68">
        <f t="shared" si="5"/>
        <v>52854.466</v>
      </c>
      <c r="I18" s="68">
        <f t="shared" si="6"/>
        <v>264272.33</v>
      </c>
      <c r="J18" s="66">
        <v>70</v>
      </c>
      <c r="K18" s="66">
        <v>5</v>
      </c>
      <c r="L18" s="66">
        <f t="shared" si="4"/>
        <v>3.5</v>
      </c>
      <c r="M18" s="66"/>
      <c r="N18" s="66">
        <v>140</v>
      </c>
      <c r="O18" s="66" t="s">
        <v>116</v>
      </c>
      <c r="P18" s="69">
        <f t="shared" si="7"/>
        <v>1057.08932</v>
      </c>
      <c r="Q18" s="69">
        <v>1</v>
      </c>
      <c r="R18" s="69">
        <v>0.85</v>
      </c>
      <c r="S18" s="69">
        <v>1.1000000000000001</v>
      </c>
      <c r="T18" s="70">
        <f t="shared" ref="T18:T39" si="8">P18*Q18/R18*S18</f>
        <v>1367.9979435294119</v>
      </c>
      <c r="U18" s="112"/>
    </row>
    <row r="19" spans="2:21" outlineLevel="1" x14ac:dyDescent="0.3">
      <c r="B19" s="65" t="s">
        <v>47</v>
      </c>
      <c r="C19" s="65" t="s">
        <v>28</v>
      </c>
      <c r="D19" s="66"/>
      <c r="E19" s="67"/>
      <c r="F19" s="66" t="s">
        <v>48</v>
      </c>
      <c r="G19" s="68">
        <v>37443.74</v>
      </c>
      <c r="H19" s="68">
        <f t="shared" si="5"/>
        <v>26210.617999999999</v>
      </c>
      <c r="I19" s="68">
        <f t="shared" si="6"/>
        <v>131053.09</v>
      </c>
      <c r="J19" s="66">
        <v>70</v>
      </c>
      <c r="K19" s="66">
        <v>5</v>
      </c>
      <c r="L19" s="66">
        <f t="shared" si="4"/>
        <v>3.5</v>
      </c>
      <c r="M19" s="66"/>
      <c r="N19" s="66">
        <v>140</v>
      </c>
      <c r="O19" s="66" t="s">
        <v>116</v>
      </c>
      <c r="P19" s="69">
        <f t="shared" si="7"/>
        <v>524.21235999999999</v>
      </c>
      <c r="Q19" s="69">
        <v>1</v>
      </c>
      <c r="R19" s="69">
        <v>0.85</v>
      </c>
      <c r="S19" s="69">
        <v>1.1000000000000001</v>
      </c>
      <c r="T19" s="70">
        <f t="shared" si="8"/>
        <v>678.39246588235301</v>
      </c>
      <c r="U19" s="112"/>
    </row>
    <row r="20" spans="2:21" outlineLevel="1" x14ac:dyDescent="0.3">
      <c r="B20" s="65" t="s">
        <v>49</v>
      </c>
      <c r="C20" s="65" t="s">
        <v>28</v>
      </c>
      <c r="D20" s="66"/>
      <c r="E20" s="67"/>
      <c r="F20" s="66" t="s">
        <v>50</v>
      </c>
      <c r="G20" s="68">
        <v>47477.9</v>
      </c>
      <c r="H20" s="68">
        <f t="shared" si="5"/>
        <v>33234.53</v>
      </c>
      <c r="I20" s="68">
        <f t="shared" si="6"/>
        <v>166172.65</v>
      </c>
      <c r="J20" s="66">
        <v>70</v>
      </c>
      <c r="K20" s="66">
        <v>5</v>
      </c>
      <c r="L20" s="66">
        <f t="shared" si="4"/>
        <v>3.5</v>
      </c>
      <c r="M20" s="66"/>
      <c r="N20" s="66">
        <v>140</v>
      </c>
      <c r="O20" s="66" t="s">
        <v>116</v>
      </c>
      <c r="P20" s="69">
        <f t="shared" si="7"/>
        <v>664.69060000000002</v>
      </c>
      <c r="Q20" s="69">
        <v>1</v>
      </c>
      <c r="R20" s="69">
        <v>0.85</v>
      </c>
      <c r="S20" s="69">
        <v>1.1000000000000001</v>
      </c>
      <c r="T20" s="70">
        <f t="shared" si="8"/>
        <v>860.18783529411769</v>
      </c>
      <c r="U20" s="112"/>
    </row>
    <row r="21" spans="2:21" ht="18.75" hidden="1" customHeight="1" x14ac:dyDescent="0.3">
      <c r="D21" s="81">
        <v>3</v>
      </c>
      <c r="E21" s="75" t="s">
        <v>84</v>
      </c>
      <c r="F21" s="74"/>
      <c r="G21" s="83">
        <f>G22+G24+G30</f>
        <v>67528</v>
      </c>
      <c r="H21" s="83">
        <f ca="1">SUM(H13:H29)</f>
        <v>394.39250000000004</v>
      </c>
      <c r="I21" s="83">
        <f ca="1">SUM(I13:I29)</f>
        <v>394.39250000000004</v>
      </c>
      <c r="J21" s="74">
        <v>5</v>
      </c>
      <c r="K21" s="74">
        <v>1</v>
      </c>
      <c r="L21" s="74">
        <f t="shared" si="4"/>
        <v>0.05</v>
      </c>
      <c r="M21" s="77">
        <f>G21/$G$4*100</f>
        <v>12.27734963351126</v>
      </c>
      <c r="N21" s="74"/>
      <c r="O21" s="74"/>
      <c r="P21" s="77"/>
      <c r="Q21" s="69"/>
      <c r="R21" s="69"/>
      <c r="S21" s="69"/>
      <c r="T21" s="70" t="e">
        <f t="shared" si="8"/>
        <v>#DIV/0!</v>
      </c>
      <c r="U21" s="112"/>
    </row>
    <row r="22" spans="2:21" ht="18.75" hidden="1" customHeight="1" outlineLevel="1" x14ac:dyDescent="0.3">
      <c r="D22" s="78">
        <v>3.1</v>
      </c>
      <c r="E22" s="79" t="s">
        <v>81</v>
      </c>
      <c r="F22" s="66"/>
      <c r="G22" s="68">
        <f>G13+G23</f>
        <v>7887.85</v>
      </c>
      <c r="H22" s="68">
        <f t="shared" si="5"/>
        <v>394.39250000000004</v>
      </c>
      <c r="I22" s="68">
        <f t="shared" si="6"/>
        <v>394.39250000000004</v>
      </c>
      <c r="J22" s="66">
        <f>J13</f>
        <v>5</v>
      </c>
      <c r="K22" s="66">
        <v>1</v>
      </c>
      <c r="L22" s="66">
        <f>L13</f>
        <v>0.05</v>
      </c>
      <c r="M22" s="66"/>
      <c r="N22" s="66"/>
      <c r="O22" s="66"/>
      <c r="P22" s="69"/>
      <c r="Q22" s="69"/>
      <c r="R22" s="69"/>
      <c r="S22" s="69"/>
      <c r="T22" s="70" t="e">
        <f t="shared" si="8"/>
        <v>#DIV/0!</v>
      </c>
      <c r="U22" s="112"/>
    </row>
    <row r="23" spans="2:21" outlineLevel="1" x14ac:dyDescent="0.3">
      <c r="D23" s="78"/>
      <c r="E23" s="79"/>
      <c r="F23" s="78" t="s">
        <v>88</v>
      </c>
      <c r="G23" s="80">
        <v>2799.59</v>
      </c>
      <c r="H23" s="80">
        <f>G23*J23%</f>
        <v>139.9795</v>
      </c>
      <c r="I23" s="80">
        <f>H23*K23</f>
        <v>139.9795</v>
      </c>
      <c r="J23" s="78">
        <v>5</v>
      </c>
      <c r="K23" s="78">
        <v>1</v>
      </c>
      <c r="L23" s="78">
        <f t="shared" ref="L23" si="9">J23*K23/100</f>
        <v>0.05</v>
      </c>
      <c r="M23" s="78"/>
      <c r="N23" s="66">
        <v>5.0000000000000001E-4</v>
      </c>
      <c r="O23" s="66" t="s">
        <v>117</v>
      </c>
      <c r="P23" s="69">
        <f>N23*G23</f>
        <v>1.3997950000000001</v>
      </c>
      <c r="Q23" s="69">
        <v>0.85</v>
      </c>
      <c r="R23" s="69">
        <v>0.85</v>
      </c>
      <c r="S23" s="69">
        <v>1.1000000000000001</v>
      </c>
      <c r="T23" s="70">
        <f t="shared" si="8"/>
        <v>1.5397745000000003</v>
      </c>
      <c r="U23" s="112"/>
    </row>
    <row r="24" spans="2:21" ht="18.75" hidden="1" customHeight="1" outlineLevel="1" x14ac:dyDescent="0.3">
      <c r="B24" s="65" t="s">
        <v>51</v>
      </c>
      <c r="C24" s="65" t="s">
        <v>28</v>
      </c>
      <c r="D24" s="78">
        <v>3.2</v>
      </c>
      <c r="E24" s="79" t="s">
        <v>82</v>
      </c>
      <c r="F24" s="78" t="s">
        <v>83</v>
      </c>
      <c r="G24" s="80">
        <f>SUM(G25:G29)</f>
        <v>57194.58</v>
      </c>
      <c r="H24" s="85"/>
      <c r="I24" s="85"/>
      <c r="J24" s="78"/>
      <c r="K24" s="78"/>
      <c r="L24" s="78"/>
      <c r="M24" s="78"/>
      <c r="N24" s="66"/>
      <c r="O24" s="66"/>
      <c r="P24" s="69"/>
      <c r="Q24" s="69"/>
      <c r="R24" s="69"/>
      <c r="S24" s="69"/>
      <c r="T24" s="70" t="e">
        <f t="shared" si="8"/>
        <v>#DIV/0!</v>
      </c>
      <c r="U24" s="112"/>
    </row>
    <row r="25" spans="2:21" ht="18.75" hidden="1" customHeight="1" outlineLevel="1" x14ac:dyDescent="0.3">
      <c r="B25" s="65" t="s">
        <v>52</v>
      </c>
      <c r="C25" s="65" t="s">
        <v>28</v>
      </c>
      <c r="D25" s="78"/>
      <c r="E25" s="86"/>
      <c r="F25" s="78" t="s">
        <v>53</v>
      </c>
      <c r="G25" s="80">
        <v>7033.36</v>
      </c>
      <c r="H25" s="80"/>
      <c r="I25" s="80"/>
      <c r="J25" s="87" t="s">
        <v>54</v>
      </c>
      <c r="K25" s="87" t="s">
        <v>54</v>
      </c>
      <c r="L25" s="87" t="s">
        <v>54</v>
      </c>
      <c r="M25" s="87"/>
      <c r="N25" s="66"/>
      <c r="O25" s="66"/>
      <c r="P25" s="69"/>
      <c r="Q25" s="69"/>
      <c r="R25" s="69"/>
      <c r="S25" s="69"/>
      <c r="T25" s="70" t="e">
        <f t="shared" si="8"/>
        <v>#DIV/0!</v>
      </c>
      <c r="U25" s="112"/>
    </row>
    <row r="26" spans="2:21" ht="18.75" hidden="1" customHeight="1" outlineLevel="1" x14ac:dyDescent="0.3">
      <c r="B26" s="65" t="s">
        <v>55</v>
      </c>
      <c r="C26" s="65" t="s">
        <v>28</v>
      </c>
      <c r="D26" s="78"/>
      <c r="E26" s="86"/>
      <c r="F26" s="78" t="s">
        <v>56</v>
      </c>
      <c r="G26" s="80">
        <v>640.07000000000005</v>
      </c>
      <c r="H26" s="80"/>
      <c r="I26" s="80"/>
      <c r="J26" s="87" t="s">
        <v>54</v>
      </c>
      <c r="K26" s="87" t="s">
        <v>54</v>
      </c>
      <c r="L26" s="87" t="s">
        <v>54</v>
      </c>
      <c r="M26" s="87"/>
      <c r="N26" s="66"/>
      <c r="O26" s="66"/>
      <c r="P26" s="69"/>
      <c r="Q26" s="69"/>
      <c r="R26" s="69"/>
      <c r="S26" s="69"/>
      <c r="T26" s="70" t="e">
        <f t="shared" si="8"/>
        <v>#DIV/0!</v>
      </c>
      <c r="U26" s="112"/>
    </row>
    <row r="27" spans="2:21" ht="18.75" hidden="1" customHeight="1" outlineLevel="1" x14ac:dyDescent="0.3">
      <c r="B27" s="65" t="s">
        <v>57</v>
      </c>
      <c r="C27" s="65" t="s">
        <v>28</v>
      </c>
      <c r="D27" s="78"/>
      <c r="E27" s="86"/>
      <c r="F27" s="78" t="s">
        <v>58</v>
      </c>
      <c r="G27" s="80">
        <v>1675.26</v>
      </c>
      <c r="H27" s="80"/>
      <c r="I27" s="80"/>
      <c r="J27" s="87" t="s">
        <v>54</v>
      </c>
      <c r="K27" s="87" t="s">
        <v>54</v>
      </c>
      <c r="L27" s="87" t="s">
        <v>54</v>
      </c>
      <c r="M27" s="87"/>
      <c r="N27" s="66"/>
      <c r="O27" s="66"/>
      <c r="P27" s="69"/>
      <c r="Q27" s="69"/>
      <c r="R27" s="69"/>
      <c r="S27" s="69"/>
      <c r="T27" s="70" t="e">
        <f t="shared" si="8"/>
        <v>#DIV/0!</v>
      </c>
      <c r="U27" s="112"/>
    </row>
    <row r="28" spans="2:21" ht="18.75" hidden="1" customHeight="1" outlineLevel="1" x14ac:dyDescent="0.3">
      <c r="B28" s="65" t="s">
        <v>59</v>
      </c>
      <c r="C28" s="65" t="s">
        <v>28</v>
      </c>
      <c r="D28" s="78"/>
      <c r="E28" s="86"/>
      <c r="F28" s="78" t="s">
        <v>60</v>
      </c>
      <c r="G28" s="80">
        <v>17940.439999999999</v>
      </c>
      <c r="H28" s="80"/>
      <c r="I28" s="80"/>
      <c r="J28" s="87" t="s">
        <v>54</v>
      </c>
      <c r="K28" s="87" t="s">
        <v>54</v>
      </c>
      <c r="L28" s="87" t="s">
        <v>54</v>
      </c>
      <c r="M28" s="87"/>
      <c r="N28" s="66"/>
      <c r="O28" s="66"/>
      <c r="P28" s="69"/>
      <c r="Q28" s="69"/>
      <c r="R28" s="69"/>
      <c r="S28" s="69"/>
      <c r="T28" s="70" t="e">
        <f t="shared" si="8"/>
        <v>#DIV/0!</v>
      </c>
      <c r="U28" s="112"/>
    </row>
    <row r="29" spans="2:21" ht="18.75" hidden="1" customHeight="1" outlineLevel="1" x14ac:dyDescent="0.3">
      <c r="B29" s="65" t="s">
        <v>61</v>
      </c>
      <c r="C29" s="65" t="s">
        <v>28</v>
      </c>
      <c r="D29" s="78"/>
      <c r="E29" s="86"/>
      <c r="F29" s="78" t="s">
        <v>62</v>
      </c>
      <c r="G29" s="80">
        <v>29905.45</v>
      </c>
      <c r="H29" s="80"/>
      <c r="I29" s="80"/>
      <c r="J29" s="87" t="s">
        <v>54</v>
      </c>
      <c r="K29" s="87" t="s">
        <v>54</v>
      </c>
      <c r="L29" s="87" t="s">
        <v>54</v>
      </c>
      <c r="M29" s="87"/>
      <c r="N29" s="66"/>
      <c r="O29" s="66"/>
      <c r="P29" s="69"/>
      <c r="Q29" s="69"/>
      <c r="R29" s="69"/>
      <c r="S29" s="69"/>
      <c r="T29" s="70" t="e">
        <f t="shared" si="8"/>
        <v>#DIV/0!</v>
      </c>
      <c r="U29" s="112"/>
    </row>
    <row r="30" spans="2:21" ht="18.75" hidden="1" customHeight="1" outlineLevel="1" x14ac:dyDescent="0.3">
      <c r="D30" s="78">
        <v>3.3</v>
      </c>
      <c r="E30" s="86" t="s">
        <v>85</v>
      </c>
      <c r="F30" s="78" t="s">
        <v>86</v>
      </c>
      <c r="G30" s="80">
        <v>2445.5700000000002</v>
      </c>
      <c r="H30" s="80"/>
      <c r="I30" s="80"/>
      <c r="J30" s="87" t="s">
        <v>54</v>
      </c>
      <c r="K30" s="87" t="s">
        <v>54</v>
      </c>
      <c r="L30" s="87" t="s">
        <v>54</v>
      </c>
      <c r="M30" s="87"/>
      <c r="N30" s="66"/>
      <c r="O30" s="66"/>
      <c r="P30" s="69"/>
      <c r="Q30" s="69"/>
      <c r="R30" s="69"/>
      <c r="S30" s="69"/>
      <c r="T30" s="70" t="e">
        <f t="shared" si="8"/>
        <v>#DIV/0!</v>
      </c>
      <c r="U30" s="112"/>
    </row>
    <row r="31" spans="2:21" ht="18.75" hidden="1" customHeight="1" x14ac:dyDescent="0.3">
      <c r="D31" s="81">
        <v>4</v>
      </c>
      <c r="E31" s="75" t="s">
        <v>6</v>
      </c>
      <c r="F31" s="74"/>
      <c r="G31" s="83">
        <f>SUM(G32:G36)</f>
        <v>11312.83</v>
      </c>
      <c r="H31" s="83">
        <f>SUM(H32:H39)</f>
        <v>3045.8160000000003</v>
      </c>
      <c r="I31" s="83">
        <f>SUM(I32:I39)</f>
        <v>3045.8160000000003</v>
      </c>
      <c r="J31" s="74">
        <v>80</v>
      </c>
      <c r="K31" s="74">
        <v>1</v>
      </c>
      <c r="L31" s="74">
        <f t="shared" ref="L31:L37" si="10">J31*K31/100</f>
        <v>0.8</v>
      </c>
      <c r="M31" s="77">
        <f>G31/$G$4*100</f>
        <v>2.0567996868628593</v>
      </c>
      <c r="N31" s="74"/>
      <c r="O31" s="74"/>
      <c r="P31" s="77">
        <f>P32</f>
        <v>91.374480000000005</v>
      </c>
      <c r="Q31" s="77"/>
      <c r="R31" s="77"/>
      <c r="S31" s="77"/>
      <c r="T31" s="70" t="e">
        <f t="shared" si="8"/>
        <v>#DIV/0!</v>
      </c>
      <c r="U31" s="112"/>
    </row>
    <row r="32" spans="2:21" outlineLevel="1" x14ac:dyDescent="0.3">
      <c r="B32" s="65" t="s">
        <v>63</v>
      </c>
      <c r="C32" s="65" t="s">
        <v>28</v>
      </c>
      <c r="D32" s="66"/>
      <c r="E32" s="67" t="s">
        <v>64</v>
      </c>
      <c r="F32" s="66" t="s">
        <v>65</v>
      </c>
      <c r="G32" s="68">
        <v>3807.27</v>
      </c>
      <c r="H32" s="68">
        <f t="shared" ref="H32" si="11">G32*J32%</f>
        <v>3045.8160000000003</v>
      </c>
      <c r="I32" s="68">
        <f t="shared" ref="I32" si="12">H32*K32</f>
        <v>3045.8160000000003</v>
      </c>
      <c r="J32" s="66">
        <v>80</v>
      </c>
      <c r="K32" s="66">
        <v>1</v>
      </c>
      <c r="L32" s="66">
        <f t="shared" si="10"/>
        <v>0.8</v>
      </c>
      <c r="M32" s="66"/>
      <c r="N32" s="71">
        <v>0.03</v>
      </c>
      <c r="O32" s="71" t="s">
        <v>115</v>
      </c>
      <c r="P32" s="69">
        <f>N32*I32</f>
        <v>91.374480000000005</v>
      </c>
      <c r="Q32" s="69">
        <v>1</v>
      </c>
      <c r="R32" s="69">
        <v>0.85</v>
      </c>
      <c r="S32" s="69">
        <v>1.1000000000000001</v>
      </c>
      <c r="T32" s="70">
        <f t="shared" si="8"/>
        <v>118.24932705882354</v>
      </c>
      <c r="U32" s="112"/>
    </row>
    <row r="33" spans="2:21" ht="18.75" hidden="1" customHeight="1" outlineLevel="1" x14ac:dyDescent="0.3">
      <c r="B33" s="65" t="s">
        <v>66</v>
      </c>
      <c r="C33" s="65" t="s">
        <v>28</v>
      </c>
      <c r="D33" s="66"/>
      <c r="E33" s="67" t="s">
        <v>67</v>
      </c>
      <c r="F33" s="66" t="s">
        <v>68</v>
      </c>
      <c r="G33" s="68">
        <v>5429.91</v>
      </c>
      <c r="H33" s="68"/>
      <c r="I33" s="68"/>
      <c r="J33" s="88" t="s">
        <v>54</v>
      </c>
      <c r="K33" s="88" t="s">
        <v>54</v>
      </c>
      <c r="L33" s="88" t="s">
        <v>54</v>
      </c>
      <c r="M33" s="88"/>
      <c r="N33" s="66"/>
      <c r="O33" s="66"/>
      <c r="P33" s="69"/>
      <c r="Q33" s="69"/>
      <c r="R33" s="69"/>
      <c r="S33" s="69"/>
      <c r="T33" s="70" t="e">
        <f t="shared" si="8"/>
        <v>#DIV/0!</v>
      </c>
      <c r="U33" s="112"/>
    </row>
    <row r="34" spans="2:21" ht="18.75" hidden="1" customHeight="1" outlineLevel="1" x14ac:dyDescent="0.3">
      <c r="B34" s="65" t="s">
        <v>69</v>
      </c>
      <c r="C34" s="65" t="s">
        <v>28</v>
      </c>
      <c r="D34" s="66"/>
      <c r="E34" s="67" t="s">
        <v>67</v>
      </c>
      <c r="F34" s="66" t="s">
        <v>72</v>
      </c>
      <c r="G34" s="68">
        <v>468.52</v>
      </c>
      <c r="H34" s="68"/>
      <c r="I34" s="68"/>
      <c r="J34" s="88" t="s">
        <v>54</v>
      </c>
      <c r="K34" s="88" t="s">
        <v>54</v>
      </c>
      <c r="L34" s="88" t="s">
        <v>54</v>
      </c>
      <c r="M34" s="88"/>
      <c r="N34" s="66"/>
      <c r="O34" s="66"/>
      <c r="P34" s="69"/>
      <c r="Q34" s="69"/>
      <c r="R34" s="69"/>
      <c r="S34" s="69"/>
      <c r="T34" s="70" t="e">
        <f t="shared" si="8"/>
        <v>#DIV/0!</v>
      </c>
      <c r="U34" s="112"/>
    </row>
    <row r="35" spans="2:21" ht="18.75" hidden="1" customHeight="1" outlineLevel="1" x14ac:dyDescent="0.3">
      <c r="B35" s="65" t="s">
        <v>71</v>
      </c>
      <c r="C35" s="65" t="s">
        <v>28</v>
      </c>
      <c r="D35" s="66"/>
      <c r="E35" s="67" t="s">
        <v>67</v>
      </c>
      <c r="F35" s="66" t="s">
        <v>70</v>
      </c>
      <c r="G35" s="68">
        <v>712.9</v>
      </c>
      <c r="H35" s="68"/>
      <c r="I35" s="68"/>
      <c r="J35" s="88" t="s">
        <v>54</v>
      </c>
      <c r="K35" s="88" t="s">
        <v>54</v>
      </c>
      <c r="L35" s="88" t="s">
        <v>54</v>
      </c>
      <c r="M35" s="88"/>
      <c r="N35" s="66"/>
      <c r="O35" s="66"/>
      <c r="P35" s="69"/>
      <c r="Q35" s="69"/>
      <c r="R35" s="69"/>
      <c r="S35" s="69"/>
      <c r="T35" s="70" t="e">
        <f t="shared" si="8"/>
        <v>#DIV/0!</v>
      </c>
      <c r="U35" s="112"/>
    </row>
    <row r="36" spans="2:21" ht="18.75" hidden="1" customHeight="1" outlineLevel="1" x14ac:dyDescent="0.3">
      <c r="D36" s="66"/>
      <c r="E36" s="67" t="s">
        <v>67</v>
      </c>
      <c r="F36" s="66" t="s">
        <v>80</v>
      </c>
      <c r="G36" s="68">
        <v>894.23</v>
      </c>
      <c r="H36" s="68"/>
      <c r="I36" s="68"/>
      <c r="J36" s="88"/>
      <c r="K36" s="88"/>
      <c r="L36" s="88"/>
      <c r="M36" s="88"/>
      <c r="N36" s="66"/>
      <c r="O36" s="66"/>
      <c r="P36" s="69"/>
      <c r="Q36" s="69"/>
      <c r="R36" s="69"/>
      <c r="S36" s="69"/>
      <c r="T36" s="70" t="e">
        <f t="shared" si="8"/>
        <v>#DIV/0!</v>
      </c>
      <c r="U36" s="112"/>
    </row>
    <row r="37" spans="2:21" ht="18.75" hidden="1" customHeight="1" x14ac:dyDescent="0.3">
      <c r="B37" s="65" t="s">
        <v>75</v>
      </c>
      <c r="C37" s="65" t="s">
        <v>28</v>
      </c>
      <c r="D37" s="81">
        <v>5</v>
      </c>
      <c r="E37" s="75" t="s">
        <v>100</v>
      </c>
      <c r="F37" s="74" t="s">
        <v>76</v>
      </c>
      <c r="G37" s="76">
        <v>302.77999999999997</v>
      </c>
      <c r="H37" s="76"/>
      <c r="I37" s="76"/>
      <c r="J37" s="74">
        <v>80</v>
      </c>
      <c r="K37" s="74">
        <v>2</v>
      </c>
      <c r="L37" s="74">
        <f t="shared" si="10"/>
        <v>1.6</v>
      </c>
      <c r="M37" s="77">
        <f>G37/$G$4*100</f>
        <v>5.5048808228209609E-2</v>
      </c>
      <c r="N37" s="74"/>
      <c r="O37" s="74"/>
      <c r="P37" s="77"/>
      <c r="Q37" s="77"/>
      <c r="R37" s="77"/>
      <c r="S37" s="77"/>
      <c r="T37" s="70" t="e">
        <f t="shared" si="8"/>
        <v>#DIV/0!</v>
      </c>
      <c r="U37" s="112"/>
    </row>
    <row r="38" spans="2:21" x14ac:dyDescent="0.3">
      <c r="B38" s="65" t="s">
        <v>73</v>
      </c>
      <c r="C38" s="65" t="s">
        <v>28</v>
      </c>
      <c r="D38" s="81">
        <v>6</v>
      </c>
      <c r="E38" s="75" t="s">
        <v>7</v>
      </c>
      <c r="F38" s="74" t="s">
        <v>74</v>
      </c>
      <c r="G38" s="76">
        <v>13879.84</v>
      </c>
      <c r="H38" s="76"/>
      <c r="I38" s="76"/>
      <c r="J38" s="74">
        <v>5</v>
      </c>
      <c r="K38" s="74">
        <v>1</v>
      </c>
      <c r="L38" s="74">
        <f>J38*K38/100</f>
        <v>0.05</v>
      </c>
      <c r="M38" s="77">
        <f>G38/$G$4*100</f>
        <v>2.5235109663723927</v>
      </c>
      <c r="N38" s="89">
        <v>1E-3</v>
      </c>
      <c r="O38" s="89" t="s">
        <v>125</v>
      </c>
      <c r="P38" s="77">
        <f>N38*G38</f>
        <v>13.87984</v>
      </c>
      <c r="Q38" s="77">
        <v>0.85</v>
      </c>
      <c r="R38" s="77">
        <v>0.85</v>
      </c>
      <c r="S38" s="69">
        <v>1.1000000000000001</v>
      </c>
      <c r="T38" s="70">
        <f t="shared" si="8"/>
        <v>15.267824000000001</v>
      </c>
      <c r="U38" s="112"/>
    </row>
    <row r="39" spans="2:21" x14ac:dyDescent="0.3">
      <c r="D39" s="81">
        <v>7</v>
      </c>
      <c r="E39" s="75" t="s">
        <v>9</v>
      </c>
      <c r="F39" s="74"/>
      <c r="G39" s="76">
        <f ca="1">G4-G6-G14-G21-G31-G37-G38</f>
        <v>73324.200000000026</v>
      </c>
      <c r="H39" s="76"/>
      <c r="I39" s="76"/>
      <c r="J39" s="74"/>
      <c r="K39" s="74"/>
      <c r="L39" s="74"/>
      <c r="M39" s="77">
        <f ca="1">G39/$G$4*100</f>
        <v>13.331163961578998</v>
      </c>
      <c r="N39" s="89">
        <v>1E-3</v>
      </c>
      <c r="O39" s="89" t="s">
        <v>125</v>
      </c>
      <c r="P39" s="77">
        <f ca="1">N39*G39</f>
        <v>73.324200000000033</v>
      </c>
      <c r="Q39" s="77">
        <v>0.85</v>
      </c>
      <c r="R39" s="77">
        <v>0.85</v>
      </c>
      <c r="S39" s="69">
        <v>1.1000000000000001</v>
      </c>
      <c r="T39" s="70">
        <f t="shared" ca="1" si="8"/>
        <v>582.63635294117648</v>
      </c>
      <c r="U39" s="111"/>
    </row>
  </sheetData>
  <mergeCells count="7">
    <mergeCell ref="D1:T1"/>
    <mergeCell ref="D7:S7"/>
    <mergeCell ref="D5:S5"/>
    <mergeCell ref="D15:S15"/>
    <mergeCell ref="U5:U6"/>
    <mergeCell ref="U7:U13"/>
    <mergeCell ref="U15:U3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C174-2D28-4D75-9A08-7C083B68108B}">
  <dimension ref="B1:R36"/>
  <sheetViews>
    <sheetView topLeftCell="D1" zoomScaleNormal="100" workbookViewId="0">
      <pane xSplit="3" ySplit="2" topLeftCell="G3" activePane="bottomRight" state="frozen"/>
      <selection activeCell="D1" sqref="D1"/>
      <selection pane="topRight" activeCell="G1" sqref="G1"/>
      <selection pane="bottomLeft" activeCell="D3" sqref="D3"/>
      <selection pane="bottomRight" activeCell="N12" sqref="N12"/>
    </sheetView>
  </sheetViews>
  <sheetFormatPr defaultRowHeight="15.75" outlineLevelRow="1" x14ac:dyDescent="0.25"/>
  <cols>
    <col min="1" max="1" width="9.140625" style="26"/>
    <col min="2" max="2" width="8.140625" style="26" bestFit="1" customWidth="1"/>
    <col min="3" max="3" width="12.140625" style="26" bestFit="1" customWidth="1"/>
    <col min="4" max="4" width="5.28515625" style="27" customWidth="1"/>
    <col min="5" max="5" width="35.5703125" style="28" customWidth="1"/>
    <col min="6" max="6" width="11.140625" style="27" customWidth="1"/>
    <col min="7" max="7" width="12.140625" style="26" customWidth="1"/>
    <col min="8" max="8" width="12.7109375" style="26" customWidth="1"/>
    <col min="9" max="9" width="16" style="26" customWidth="1"/>
    <col min="10" max="10" width="10.85546875" style="27" hidden="1" customWidth="1"/>
    <col min="11" max="11" width="8.5703125" style="27" hidden="1" customWidth="1"/>
    <col min="12" max="12" width="11.5703125" style="27" hidden="1" customWidth="1"/>
    <col min="13" max="13" width="7.85546875" style="27" hidden="1" customWidth="1"/>
    <col min="14" max="14" width="9.140625" style="26"/>
    <col min="15" max="15" width="11.140625" style="26" bestFit="1" customWidth="1"/>
    <col min="16" max="16" width="10.140625" style="26" bestFit="1" customWidth="1"/>
    <col min="17" max="16384" width="9.140625" style="26"/>
  </cols>
  <sheetData>
    <row r="1" spans="2:18" ht="28.5" customHeight="1" x14ac:dyDescent="0.25">
      <c r="D1" s="92" t="s">
        <v>114</v>
      </c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2:18" s="29" customFormat="1" ht="63" x14ac:dyDescent="0.25">
      <c r="D2" s="30" t="s">
        <v>26</v>
      </c>
      <c r="E2" s="30" t="s">
        <v>0</v>
      </c>
      <c r="F2" s="30" t="s">
        <v>89</v>
      </c>
      <c r="G2" s="30" t="s">
        <v>92</v>
      </c>
      <c r="H2" s="30" t="s">
        <v>91</v>
      </c>
      <c r="I2" s="30" t="s">
        <v>93</v>
      </c>
      <c r="J2" s="30" t="s">
        <v>94</v>
      </c>
      <c r="K2" s="30" t="s">
        <v>96</v>
      </c>
      <c r="L2" s="30" t="s">
        <v>98</v>
      </c>
      <c r="M2" s="30" t="s">
        <v>1</v>
      </c>
      <c r="N2" s="30" t="s">
        <v>101</v>
      </c>
      <c r="O2" s="30" t="s">
        <v>102</v>
      </c>
      <c r="P2" s="30" t="s">
        <v>169</v>
      </c>
    </row>
    <row r="3" spans="2:18" s="29" customFormat="1" x14ac:dyDescent="0.25">
      <c r="D3" s="30"/>
      <c r="E3" s="30"/>
      <c r="F3" s="30"/>
      <c r="G3" s="30" t="s">
        <v>90</v>
      </c>
      <c r="H3" s="30" t="s">
        <v>90</v>
      </c>
      <c r="I3" s="30" t="s">
        <v>90</v>
      </c>
      <c r="J3" s="30" t="s">
        <v>95</v>
      </c>
      <c r="K3" s="30" t="s">
        <v>97</v>
      </c>
      <c r="L3" s="30" t="s">
        <v>99</v>
      </c>
      <c r="M3" s="30" t="s">
        <v>95</v>
      </c>
      <c r="N3" s="30"/>
      <c r="O3" s="30"/>
      <c r="P3" s="30" t="s">
        <v>170</v>
      </c>
    </row>
    <row r="4" spans="2:18" x14ac:dyDescent="0.25">
      <c r="D4" s="53"/>
      <c r="E4" s="57" t="s">
        <v>10</v>
      </c>
      <c r="F4" s="53"/>
      <c r="G4" s="58">
        <v>550020.99</v>
      </c>
      <c r="H4" s="58">
        <f>H28+H17+H6+H5</f>
        <v>270326.56349999993</v>
      </c>
      <c r="I4" s="58">
        <f>I28+I17+I6+I5</f>
        <v>1346858.5595</v>
      </c>
      <c r="J4" s="53"/>
      <c r="K4" s="53"/>
      <c r="L4" s="53"/>
      <c r="M4" s="59">
        <f>G4/$G$4*100</f>
        <v>100</v>
      </c>
      <c r="N4" s="60"/>
      <c r="O4" s="60"/>
      <c r="P4" s="131">
        <f>P5+P6+P28</f>
        <v>2753.5877220000002</v>
      </c>
    </row>
    <row r="5" spans="2:18" x14ac:dyDescent="0.25">
      <c r="B5" s="26" t="s">
        <v>27</v>
      </c>
      <c r="C5" s="26" t="s">
        <v>28</v>
      </c>
      <c r="D5" s="31">
        <v>1</v>
      </c>
      <c r="E5" s="32" t="s">
        <v>3</v>
      </c>
      <c r="F5" s="31" t="s">
        <v>29</v>
      </c>
      <c r="G5" s="33">
        <v>5616.61</v>
      </c>
      <c r="H5" s="33">
        <f>G5*J5%</f>
        <v>2246.6439999999998</v>
      </c>
      <c r="I5" s="33">
        <f>H5*K5</f>
        <v>20219.795999999998</v>
      </c>
      <c r="J5" s="31">
        <v>40</v>
      </c>
      <c r="K5" s="31">
        <v>9</v>
      </c>
      <c r="L5" s="34">
        <f>J5*K5/100</f>
        <v>3.6</v>
      </c>
      <c r="M5" s="34">
        <f>G5/$G$4*100</f>
        <v>1.0211628468942613</v>
      </c>
      <c r="N5" s="31">
        <v>1</v>
      </c>
      <c r="O5" s="31" t="s">
        <v>168</v>
      </c>
      <c r="P5" s="129">
        <f>I5/200</f>
        <v>101.09898</v>
      </c>
    </row>
    <row r="6" spans="2:18" ht="31.5" x14ac:dyDescent="0.25">
      <c r="D6" s="35">
        <v>2</v>
      </c>
      <c r="E6" s="36" t="s">
        <v>4</v>
      </c>
      <c r="F6" s="31" t="s">
        <v>30</v>
      </c>
      <c r="G6" s="37">
        <f>SUM(G7:G16)</f>
        <v>378056.73</v>
      </c>
      <c r="H6" s="37">
        <f>SUM(H7:H16)</f>
        <v>264639.71099999995</v>
      </c>
      <c r="I6" s="37">
        <f>SUM(I7:I16)</f>
        <v>1323198.5549999999</v>
      </c>
      <c r="J6" s="31">
        <v>70</v>
      </c>
      <c r="K6" s="31">
        <v>5</v>
      </c>
      <c r="L6" s="31">
        <f t="shared" ref="L6:L17" si="0">J6*K6/100</f>
        <v>3.5</v>
      </c>
      <c r="M6" s="34">
        <f>G6/$G$4*100</f>
        <v>68.734964096552019</v>
      </c>
      <c r="N6" s="31"/>
      <c r="O6" s="31"/>
      <c r="P6" s="129">
        <f>SUM(P7:P16)</f>
        <v>2646.3971099999999</v>
      </c>
    </row>
    <row r="7" spans="2:18" outlineLevel="1" x14ac:dyDescent="0.25">
      <c r="B7" s="26" t="s">
        <v>31</v>
      </c>
      <c r="C7" s="26" t="s">
        <v>28</v>
      </c>
      <c r="D7" s="38"/>
      <c r="E7" s="39"/>
      <c r="F7" s="38" t="s">
        <v>32</v>
      </c>
      <c r="G7" s="40">
        <v>11668.93</v>
      </c>
      <c r="H7" s="40">
        <f>G7*J7%</f>
        <v>8168.2509999999993</v>
      </c>
      <c r="I7" s="40">
        <f>H7*K7</f>
        <v>40841.254999999997</v>
      </c>
      <c r="J7" s="38">
        <v>70</v>
      </c>
      <c r="K7" s="38">
        <v>5</v>
      </c>
      <c r="L7" s="38">
        <f t="shared" si="0"/>
        <v>3.5</v>
      </c>
      <c r="M7" s="41"/>
      <c r="N7" s="38">
        <v>1</v>
      </c>
      <c r="O7" s="38" t="s">
        <v>171</v>
      </c>
      <c r="P7" s="130">
        <f>I7/500</f>
        <v>81.682509999999994</v>
      </c>
    </row>
    <row r="8" spans="2:18" outlineLevel="1" x14ac:dyDescent="0.25">
      <c r="B8" s="26" t="s">
        <v>33</v>
      </c>
      <c r="C8" s="26" t="s">
        <v>28</v>
      </c>
      <c r="D8" s="38"/>
      <c r="E8" s="39"/>
      <c r="F8" s="38" t="s">
        <v>34</v>
      </c>
      <c r="G8" s="40">
        <v>17179.86</v>
      </c>
      <c r="H8" s="40">
        <f t="shared" ref="H8:H18" si="1">G8*J8%</f>
        <v>12025.902</v>
      </c>
      <c r="I8" s="40">
        <f t="shared" ref="I8:I18" si="2">H8*K8</f>
        <v>60129.51</v>
      </c>
      <c r="J8" s="38">
        <v>70</v>
      </c>
      <c r="K8" s="38">
        <v>5</v>
      </c>
      <c r="L8" s="38">
        <f t="shared" si="0"/>
        <v>3.5</v>
      </c>
      <c r="M8" s="38"/>
      <c r="N8" s="38">
        <v>1</v>
      </c>
      <c r="O8" s="38" t="s">
        <v>171</v>
      </c>
      <c r="P8" s="130">
        <f t="shared" ref="P8:P16" si="3">I8/500</f>
        <v>120.25902000000001</v>
      </c>
      <c r="R8" s="26">
        <f>38.7*0.3</f>
        <v>11.610000000000001</v>
      </c>
    </row>
    <row r="9" spans="2:18" outlineLevel="1" x14ac:dyDescent="0.25">
      <c r="B9" s="26" t="s">
        <v>35</v>
      </c>
      <c r="C9" s="26" t="s">
        <v>28</v>
      </c>
      <c r="D9" s="38"/>
      <c r="E9" s="39"/>
      <c r="F9" s="38" t="s">
        <v>36</v>
      </c>
      <c r="G9" s="40">
        <v>15056.92</v>
      </c>
      <c r="H9" s="40">
        <f t="shared" si="1"/>
        <v>10539.843999999999</v>
      </c>
      <c r="I9" s="40">
        <f t="shared" si="2"/>
        <v>52699.219999999994</v>
      </c>
      <c r="J9" s="38">
        <v>70</v>
      </c>
      <c r="K9" s="38">
        <v>5</v>
      </c>
      <c r="L9" s="38">
        <f t="shared" si="0"/>
        <v>3.5</v>
      </c>
      <c r="M9" s="38"/>
      <c r="N9" s="38">
        <v>1</v>
      </c>
      <c r="O9" s="38" t="s">
        <v>171</v>
      </c>
      <c r="P9" s="130">
        <f t="shared" si="3"/>
        <v>105.39843999999999</v>
      </c>
    </row>
    <row r="10" spans="2:18" outlineLevel="1" x14ac:dyDescent="0.25">
      <c r="B10" s="26" t="s">
        <v>37</v>
      </c>
      <c r="C10" s="26" t="s">
        <v>28</v>
      </c>
      <c r="D10" s="38"/>
      <c r="E10" s="39"/>
      <c r="F10" s="38" t="s">
        <v>38</v>
      </c>
      <c r="G10" s="40">
        <v>30696.53</v>
      </c>
      <c r="H10" s="40">
        <f t="shared" si="1"/>
        <v>21487.570999999996</v>
      </c>
      <c r="I10" s="40">
        <f t="shared" si="2"/>
        <v>107437.85499999998</v>
      </c>
      <c r="J10" s="38">
        <v>70</v>
      </c>
      <c r="K10" s="38">
        <v>5</v>
      </c>
      <c r="L10" s="38">
        <f t="shared" si="0"/>
        <v>3.5</v>
      </c>
      <c r="M10" s="38"/>
      <c r="N10" s="38">
        <v>1</v>
      </c>
      <c r="O10" s="38" t="s">
        <v>171</v>
      </c>
      <c r="P10" s="130">
        <f t="shared" si="3"/>
        <v>214.87570999999997</v>
      </c>
    </row>
    <row r="11" spans="2:18" outlineLevel="1" x14ac:dyDescent="0.25">
      <c r="B11" s="26" t="s">
        <v>39</v>
      </c>
      <c r="C11" s="26" t="s">
        <v>28</v>
      </c>
      <c r="D11" s="38"/>
      <c r="E11" s="39"/>
      <c r="F11" s="38" t="s">
        <v>40</v>
      </c>
      <c r="G11" s="40">
        <v>70944.7</v>
      </c>
      <c r="H11" s="40">
        <f t="shared" si="1"/>
        <v>49661.289999999994</v>
      </c>
      <c r="I11" s="40">
        <f t="shared" si="2"/>
        <v>248306.44999999995</v>
      </c>
      <c r="J11" s="38">
        <v>70</v>
      </c>
      <c r="K11" s="38">
        <v>5</v>
      </c>
      <c r="L11" s="38">
        <f t="shared" si="0"/>
        <v>3.5</v>
      </c>
      <c r="M11" s="38"/>
      <c r="N11" s="38">
        <v>1</v>
      </c>
      <c r="O11" s="38" t="s">
        <v>171</v>
      </c>
      <c r="P11" s="130">
        <f t="shared" si="3"/>
        <v>496.61289999999991</v>
      </c>
    </row>
    <row r="12" spans="2:18" outlineLevel="1" x14ac:dyDescent="0.25">
      <c r="B12" s="26" t="s">
        <v>41</v>
      </c>
      <c r="C12" s="26" t="s">
        <v>28</v>
      </c>
      <c r="D12" s="38"/>
      <c r="E12" s="39"/>
      <c r="F12" s="38" t="s">
        <v>42</v>
      </c>
      <c r="G12" s="40">
        <v>39923.269999999997</v>
      </c>
      <c r="H12" s="40">
        <f t="shared" si="1"/>
        <v>27946.288999999997</v>
      </c>
      <c r="I12" s="40">
        <f t="shared" si="2"/>
        <v>139731.44499999998</v>
      </c>
      <c r="J12" s="38">
        <v>70</v>
      </c>
      <c r="K12" s="38">
        <v>5</v>
      </c>
      <c r="L12" s="38">
        <f t="shared" si="0"/>
        <v>3.5</v>
      </c>
      <c r="M12" s="38"/>
      <c r="N12" s="38">
        <v>1</v>
      </c>
      <c r="O12" s="38" t="s">
        <v>171</v>
      </c>
      <c r="P12" s="130">
        <f t="shared" si="3"/>
        <v>279.46288999999996</v>
      </c>
    </row>
    <row r="13" spans="2:18" outlineLevel="1" x14ac:dyDescent="0.25">
      <c r="B13" s="26" t="s">
        <v>43</v>
      </c>
      <c r="C13" s="26" t="s">
        <v>28</v>
      </c>
      <c r="D13" s="38"/>
      <c r="E13" s="39"/>
      <c r="F13" s="38" t="s">
        <v>44</v>
      </c>
      <c r="G13" s="40">
        <v>32158.5</v>
      </c>
      <c r="H13" s="40">
        <f t="shared" si="1"/>
        <v>22510.949999999997</v>
      </c>
      <c r="I13" s="40">
        <f t="shared" si="2"/>
        <v>112554.74999999999</v>
      </c>
      <c r="J13" s="38">
        <v>70</v>
      </c>
      <c r="K13" s="38">
        <v>5</v>
      </c>
      <c r="L13" s="38">
        <f t="shared" si="0"/>
        <v>3.5</v>
      </c>
      <c r="M13" s="38"/>
      <c r="N13" s="38">
        <v>1</v>
      </c>
      <c r="O13" s="38" t="s">
        <v>171</v>
      </c>
      <c r="P13" s="130">
        <f t="shared" si="3"/>
        <v>225.10949999999997</v>
      </c>
    </row>
    <row r="14" spans="2:18" outlineLevel="1" x14ac:dyDescent="0.25">
      <c r="B14" s="26" t="s">
        <v>45</v>
      </c>
      <c r="C14" s="26" t="s">
        <v>28</v>
      </c>
      <c r="D14" s="38"/>
      <c r="E14" s="39"/>
      <c r="F14" s="38" t="s">
        <v>46</v>
      </c>
      <c r="G14" s="40">
        <v>75506.38</v>
      </c>
      <c r="H14" s="40">
        <f t="shared" si="1"/>
        <v>52854.466</v>
      </c>
      <c r="I14" s="40">
        <f t="shared" si="2"/>
        <v>264272.33</v>
      </c>
      <c r="J14" s="38">
        <v>70</v>
      </c>
      <c r="K14" s="38">
        <v>5</v>
      </c>
      <c r="L14" s="38">
        <f t="shared" si="0"/>
        <v>3.5</v>
      </c>
      <c r="M14" s="38"/>
      <c r="N14" s="38">
        <v>1</v>
      </c>
      <c r="O14" s="38" t="s">
        <v>171</v>
      </c>
      <c r="P14" s="130">
        <f t="shared" si="3"/>
        <v>528.54466000000002</v>
      </c>
    </row>
    <row r="15" spans="2:18" outlineLevel="1" x14ac:dyDescent="0.25">
      <c r="B15" s="26" t="s">
        <v>47</v>
      </c>
      <c r="C15" s="26" t="s">
        <v>28</v>
      </c>
      <c r="D15" s="38"/>
      <c r="E15" s="39"/>
      <c r="F15" s="38" t="s">
        <v>48</v>
      </c>
      <c r="G15" s="40">
        <v>37443.74</v>
      </c>
      <c r="H15" s="40">
        <f t="shared" si="1"/>
        <v>26210.617999999999</v>
      </c>
      <c r="I15" s="40">
        <f t="shared" si="2"/>
        <v>131053.09</v>
      </c>
      <c r="J15" s="38">
        <v>70</v>
      </c>
      <c r="K15" s="38">
        <v>5</v>
      </c>
      <c r="L15" s="38">
        <f t="shared" si="0"/>
        <v>3.5</v>
      </c>
      <c r="M15" s="38"/>
      <c r="N15" s="38">
        <v>1</v>
      </c>
      <c r="O15" s="38" t="s">
        <v>171</v>
      </c>
      <c r="P15" s="130">
        <f t="shared" si="3"/>
        <v>262.10617999999999</v>
      </c>
    </row>
    <row r="16" spans="2:18" outlineLevel="1" x14ac:dyDescent="0.25">
      <c r="B16" s="26" t="s">
        <v>49</v>
      </c>
      <c r="C16" s="26" t="s">
        <v>28</v>
      </c>
      <c r="D16" s="38"/>
      <c r="E16" s="39"/>
      <c r="F16" s="38" t="s">
        <v>50</v>
      </c>
      <c r="G16" s="40">
        <v>47477.9</v>
      </c>
      <c r="H16" s="40">
        <f t="shared" si="1"/>
        <v>33234.53</v>
      </c>
      <c r="I16" s="40">
        <f t="shared" si="2"/>
        <v>166172.65</v>
      </c>
      <c r="J16" s="38">
        <v>70</v>
      </c>
      <c r="K16" s="38">
        <v>5</v>
      </c>
      <c r="L16" s="38">
        <f t="shared" si="0"/>
        <v>3.5</v>
      </c>
      <c r="M16" s="38"/>
      <c r="N16" s="38">
        <v>1</v>
      </c>
      <c r="O16" s="38" t="s">
        <v>171</v>
      </c>
      <c r="P16" s="130">
        <f t="shared" si="3"/>
        <v>332.34530000000001</v>
      </c>
    </row>
    <row r="17" spans="2:16" x14ac:dyDescent="0.25">
      <c r="D17" s="35">
        <v>3</v>
      </c>
      <c r="E17" s="32" t="s">
        <v>84</v>
      </c>
      <c r="F17" s="31"/>
      <c r="G17" s="37">
        <f>G18+G21+G27</f>
        <v>67528</v>
      </c>
      <c r="H17" s="37">
        <f>SUM(H19:H26)</f>
        <v>394.39250000000004</v>
      </c>
      <c r="I17" s="37">
        <f>SUM(I19:I26)</f>
        <v>394.39250000000004</v>
      </c>
      <c r="J17" s="31">
        <v>5</v>
      </c>
      <c r="K17" s="31">
        <v>1</v>
      </c>
      <c r="L17" s="31">
        <f t="shared" si="0"/>
        <v>0.05</v>
      </c>
      <c r="M17" s="34">
        <f>G17/$G$4*100</f>
        <v>12.27734963351126</v>
      </c>
      <c r="N17" s="31"/>
      <c r="O17" s="31"/>
      <c r="P17" s="129"/>
    </row>
    <row r="18" spans="2:16" outlineLevel="1" x14ac:dyDescent="0.25">
      <c r="D18" s="42">
        <v>3.1</v>
      </c>
      <c r="E18" s="43" t="s">
        <v>81</v>
      </c>
      <c r="F18" s="38"/>
      <c r="G18" s="40">
        <f>G19+G20</f>
        <v>7887.85</v>
      </c>
      <c r="H18" s="40">
        <f t="shared" si="1"/>
        <v>394.39250000000004</v>
      </c>
      <c r="I18" s="40">
        <f t="shared" si="2"/>
        <v>394.39250000000004</v>
      </c>
      <c r="J18" s="38">
        <f>J19</f>
        <v>5</v>
      </c>
      <c r="K18" s="38">
        <v>1</v>
      </c>
      <c r="L18" s="38">
        <f>L19</f>
        <v>0.05</v>
      </c>
      <c r="M18" s="38"/>
      <c r="N18" s="38"/>
      <c r="O18" s="38"/>
      <c r="P18" s="130"/>
    </row>
    <row r="19" spans="2:16" outlineLevel="1" x14ac:dyDescent="0.25">
      <c r="D19" s="42"/>
      <c r="E19" s="43"/>
      <c r="F19" s="42" t="s">
        <v>87</v>
      </c>
      <c r="G19" s="44">
        <v>5088.26</v>
      </c>
      <c r="H19" s="44">
        <f>G19*J19%</f>
        <v>254.41300000000001</v>
      </c>
      <c r="I19" s="44">
        <f>H19*K19</f>
        <v>254.41300000000001</v>
      </c>
      <c r="J19" s="42">
        <v>5</v>
      </c>
      <c r="K19" s="42">
        <v>1</v>
      </c>
      <c r="L19" s="42">
        <f t="shared" ref="L19:L20" si="4">J19*K19/100</f>
        <v>0.05</v>
      </c>
      <c r="M19" s="42"/>
      <c r="N19" s="38"/>
      <c r="O19" s="38"/>
      <c r="P19" s="130"/>
    </row>
    <row r="20" spans="2:16" outlineLevel="1" x14ac:dyDescent="0.25">
      <c r="D20" s="42"/>
      <c r="E20" s="43"/>
      <c r="F20" s="42" t="s">
        <v>88</v>
      </c>
      <c r="G20" s="44">
        <v>2799.59</v>
      </c>
      <c r="H20" s="44">
        <f>G20*J20%</f>
        <v>139.9795</v>
      </c>
      <c r="I20" s="44">
        <f>H20*K20</f>
        <v>139.9795</v>
      </c>
      <c r="J20" s="42">
        <v>5</v>
      </c>
      <c r="K20" s="42">
        <v>1</v>
      </c>
      <c r="L20" s="42">
        <f t="shared" si="4"/>
        <v>0.05</v>
      </c>
      <c r="M20" s="42"/>
      <c r="N20" s="38"/>
      <c r="O20" s="38"/>
      <c r="P20" s="130"/>
    </row>
    <row r="21" spans="2:16" outlineLevel="1" x14ac:dyDescent="0.25">
      <c r="B21" s="26" t="s">
        <v>51</v>
      </c>
      <c r="C21" s="26" t="s">
        <v>28</v>
      </c>
      <c r="D21" s="42">
        <v>3.2</v>
      </c>
      <c r="E21" s="43" t="s">
        <v>82</v>
      </c>
      <c r="F21" s="42" t="s">
        <v>83</v>
      </c>
      <c r="G21" s="44">
        <f>SUM(G22:G26)</f>
        <v>57194.58</v>
      </c>
      <c r="H21" s="45"/>
      <c r="I21" s="45"/>
      <c r="J21" s="42"/>
      <c r="K21" s="42"/>
      <c r="L21" s="42"/>
      <c r="M21" s="42"/>
      <c r="N21" s="38"/>
      <c r="O21" s="38"/>
      <c r="P21" s="130"/>
    </row>
    <row r="22" spans="2:16" outlineLevel="1" x14ac:dyDescent="0.25">
      <c r="B22" s="26" t="s">
        <v>52</v>
      </c>
      <c r="C22" s="26" t="s">
        <v>28</v>
      </c>
      <c r="D22" s="42"/>
      <c r="E22" s="46"/>
      <c r="F22" s="42" t="s">
        <v>53</v>
      </c>
      <c r="G22" s="44">
        <v>7033.36</v>
      </c>
      <c r="H22" s="44"/>
      <c r="I22" s="44"/>
      <c r="J22" s="47" t="s">
        <v>54</v>
      </c>
      <c r="K22" s="47" t="s">
        <v>54</v>
      </c>
      <c r="L22" s="47" t="s">
        <v>54</v>
      </c>
      <c r="M22" s="47"/>
      <c r="N22" s="38"/>
      <c r="O22" s="38"/>
      <c r="P22" s="130"/>
    </row>
    <row r="23" spans="2:16" outlineLevel="1" x14ac:dyDescent="0.25">
      <c r="B23" s="26" t="s">
        <v>55</v>
      </c>
      <c r="C23" s="26" t="s">
        <v>28</v>
      </c>
      <c r="D23" s="42"/>
      <c r="E23" s="46"/>
      <c r="F23" s="42" t="s">
        <v>56</v>
      </c>
      <c r="G23" s="44">
        <v>640.07000000000005</v>
      </c>
      <c r="H23" s="44"/>
      <c r="I23" s="44"/>
      <c r="J23" s="47" t="s">
        <v>54</v>
      </c>
      <c r="K23" s="47" t="s">
        <v>54</v>
      </c>
      <c r="L23" s="47" t="s">
        <v>54</v>
      </c>
      <c r="M23" s="47"/>
      <c r="N23" s="38"/>
      <c r="O23" s="38"/>
      <c r="P23" s="130"/>
    </row>
    <row r="24" spans="2:16" outlineLevel="1" x14ac:dyDescent="0.25">
      <c r="B24" s="26" t="s">
        <v>57</v>
      </c>
      <c r="C24" s="26" t="s">
        <v>28</v>
      </c>
      <c r="D24" s="42"/>
      <c r="E24" s="46"/>
      <c r="F24" s="42" t="s">
        <v>58</v>
      </c>
      <c r="G24" s="44">
        <v>1675.26</v>
      </c>
      <c r="H24" s="44"/>
      <c r="I24" s="44"/>
      <c r="J24" s="47" t="s">
        <v>54</v>
      </c>
      <c r="K24" s="47" t="s">
        <v>54</v>
      </c>
      <c r="L24" s="47" t="s">
        <v>54</v>
      </c>
      <c r="M24" s="47"/>
      <c r="N24" s="38"/>
      <c r="O24" s="38"/>
      <c r="P24" s="130"/>
    </row>
    <row r="25" spans="2:16" outlineLevel="1" x14ac:dyDescent="0.25">
      <c r="B25" s="26" t="s">
        <v>59</v>
      </c>
      <c r="C25" s="26" t="s">
        <v>28</v>
      </c>
      <c r="D25" s="42"/>
      <c r="E25" s="46"/>
      <c r="F25" s="42" t="s">
        <v>60</v>
      </c>
      <c r="G25" s="44">
        <v>17940.439999999999</v>
      </c>
      <c r="H25" s="44"/>
      <c r="I25" s="44"/>
      <c r="J25" s="47" t="s">
        <v>54</v>
      </c>
      <c r="K25" s="47" t="s">
        <v>54</v>
      </c>
      <c r="L25" s="47" t="s">
        <v>54</v>
      </c>
      <c r="M25" s="47"/>
      <c r="N25" s="38"/>
      <c r="O25" s="38"/>
      <c r="P25" s="130"/>
    </row>
    <row r="26" spans="2:16" outlineLevel="1" x14ac:dyDescent="0.25">
      <c r="B26" s="26" t="s">
        <v>61</v>
      </c>
      <c r="C26" s="26" t="s">
        <v>28</v>
      </c>
      <c r="D26" s="42"/>
      <c r="E26" s="46"/>
      <c r="F26" s="42" t="s">
        <v>62</v>
      </c>
      <c r="G26" s="44">
        <v>29905.45</v>
      </c>
      <c r="H26" s="44"/>
      <c r="I26" s="44"/>
      <c r="J26" s="47" t="s">
        <v>54</v>
      </c>
      <c r="K26" s="47" t="s">
        <v>54</v>
      </c>
      <c r="L26" s="47" t="s">
        <v>54</v>
      </c>
      <c r="M26" s="47"/>
      <c r="N26" s="38"/>
      <c r="O26" s="38"/>
      <c r="P26" s="130"/>
    </row>
    <row r="27" spans="2:16" outlineLevel="1" x14ac:dyDescent="0.25">
      <c r="D27" s="42">
        <v>3.3</v>
      </c>
      <c r="E27" s="46" t="s">
        <v>85</v>
      </c>
      <c r="F27" s="42" t="s">
        <v>86</v>
      </c>
      <c r="G27" s="44">
        <v>2445.5700000000002</v>
      </c>
      <c r="H27" s="44"/>
      <c r="I27" s="44"/>
      <c r="J27" s="47" t="s">
        <v>54</v>
      </c>
      <c r="K27" s="47" t="s">
        <v>54</v>
      </c>
      <c r="L27" s="47" t="s">
        <v>54</v>
      </c>
      <c r="M27" s="47"/>
      <c r="N27" s="38"/>
      <c r="O27" s="38"/>
      <c r="P27" s="130"/>
    </row>
    <row r="28" spans="2:16" x14ac:dyDescent="0.25">
      <c r="D28" s="35">
        <v>4</v>
      </c>
      <c r="E28" s="32" t="s">
        <v>6</v>
      </c>
      <c r="F28" s="31"/>
      <c r="G28" s="37">
        <f>SUM(G29:G33)</f>
        <v>11312.83</v>
      </c>
      <c r="H28" s="37">
        <f>SUM(H29:H36)</f>
        <v>3045.8160000000003</v>
      </c>
      <c r="I28" s="37">
        <f>SUM(I29:I36)</f>
        <v>3045.8160000000003</v>
      </c>
      <c r="J28" s="31">
        <v>80</v>
      </c>
      <c r="K28" s="31">
        <v>1</v>
      </c>
      <c r="L28" s="31">
        <f t="shared" ref="L28:L34" si="5">J28*K28/100</f>
        <v>0.8</v>
      </c>
      <c r="M28" s="34">
        <f>G28/$G$4*100</f>
        <v>2.0567996868628593</v>
      </c>
      <c r="N28" s="31"/>
      <c r="O28" s="31"/>
      <c r="P28" s="129">
        <f>P29</f>
        <v>6.0916320000000006</v>
      </c>
    </row>
    <row r="29" spans="2:16" outlineLevel="1" x14ac:dyDescent="0.25">
      <c r="B29" s="26" t="s">
        <v>63</v>
      </c>
      <c r="C29" s="26" t="s">
        <v>28</v>
      </c>
      <c r="D29" s="38"/>
      <c r="E29" s="39" t="s">
        <v>64</v>
      </c>
      <c r="F29" s="38" t="s">
        <v>65</v>
      </c>
      <c r="G29" s="40">
        <v>3807.27</v>
      </c>
      <c r="H29" s="40">
        <f t="shared" ref="H29" si="6">G29*J29%</f>
        <v>3045.8160000000003</v>
      </c>
      <c r="I29" s="40">
        <f t="shared" ref="I29" si="7">H29*K29</f>
        <v>3045.8160000000003</v>
      </c>
      <c r="J29" s="38">
        <v>80</v>
      </c>
      <c r="K29" s="38">
        <v>1</v>
      </c>
      <c r="L29" s="38">
        <f t="shared" si="5"/>
        <v>0.8</v>
      </c>
      <c r="M29" s="38"/>
      <c r="N29" s="38">
        <v>1</v>
      </c>
      <c r="O29" s="38" t="s">
        <v>171</v>
      </c>
      <c r="P29" s="130">
        <f>I29/500</f>
        <v>6.0916320000000006</v>
      </c>
    </row>
    <row r="30" spans="2:16" outlineLevel="1" x14ac:dyDescent="0.25">
      <c r="B30" s="26" t="s">
        <v>66</v>
      </c>
      <c r="C30" s="26" t="s">
        <v>28</v>
      </c>
      <c r="D30" s="38"/>
      <c r="E30" s="39" t="s">
        <v>67</v>
      </c>
      <c r="F30" s="38" t="s">
        <v>68</v>
      </c>
      <c r="G30" s="40">
        <v>5429.91</v>
      </c>
      <c r="H30" s="40"/>
      <c r="I30" s="40"/>
      <c r="J30" s="48" t="s">
        <v>54</v>
      </c>
      <c r="K30" s="48" t="s">
        <v>54</v>
      </c>
      <c r="L30" s="48" t="s">
        <v>54</v>
      </c>
      <c r="M30" s="48"/>
      <c r="N30" s="38"/>
      <c r="O30" s="38"/>
      <c r="P30" s="130"/>
    </row>
    <row r="31" spans="2:16" outlineLevel="1" x14ac:dyDescent="0.25">
      <c r="B31" s="26" t="s">
        <v>69</v>
      </c>
      <c r="C31" s="26" t="s">
        <v>28</v>
      </c>
      <c r="D31" s="38"/>
      <c r="E31" s="39" t="s">
        <v>67</v>
      </c>
      <c r="F31" s="38" t="s">
        <v>72</v>
      </c>
      <c r="G31" s="40">
        <v>468.52</v>
      </c>
      <c r="H31" s="40"/>
      <c r="I31" s="40"/>
      <c r="J31" s="48" t="s">
        <v>54</v>
      </c>
      <c r="K31" s="48" t="s">
        <v>54</v>
      </c>
      <c r="L31" s="48" t="s">
        <v>54</v>
      </c>
      <c r="M31" s="48"/>
      <c r="N31" s="38"/>
      <c r="O31" s="38"/>
      <c r="P31" s="41"/>
    </row>
    <row r="32" spans="2:16" outlineLevel="1" x14ac:dyDescent="0.25">
      <c r="B32" s="26" t="s">
        <v>71</v>
      </c>
      <c r="C32" s="26" t="s">
        <v>28</v>
      </c>
      <c r="D32" s="38"/>
      <c r="E32" s="39" t="s">
        <v>67</v>
      </c>
      <c r="F32" s="38" t="s">
        <v>70</v>
      </c>
      <c r="G32" s="40">
        <v>712.9</v>
      </c>
      <c r="H32" s="40"/>
      <c r="I32" s="40"/>
      <c r="J32" s="48" t="s">
        <v>54</v>
      </c>
      <c r="K32" s="48" t="s">
        <v>54</v>
      </c>
      <c r="L32" s="48" t="s">
        <v>54</v>
      </c>
      <c r="M32" s="48"/>
      <c r="N32" s="38"/>
      <c r="O32" s="38"/>
      <c r="P32" s="41"/>
    </row>
    <row r="33" spans="2:16" outlineLevel="1" x14ac:dyDescent="0.25">
      <c r="D33" s="38"/>
      <c r="E33" s="39" t="s">
        <v>67</v>
      </c>
      <c r="F33" s="38" t="s">
        <v>80</v>
      </c>
      <c r="G33" s="40">
        <v>894.23</v>
      </c>
      <c r="H33" s="40"/>
      <c r="I33" s="40"/>
      <c r="J33" s="48"/>
      <c r="K33" s="48"/>
      <c r="L33" s="48"/>
      <c r="M33" s="48"/>
      <c r="N33" s="38"/>
      <c r="O33" s="38"/>
      <c r="P33" s="41"/>
    </row>
    <row r="34" spans="2:16" x14ac:dyDescent="0.25">
      <c r="B34" s="26" t="s">
        <v>75</v>
      </c>
      <c r="C34" s="26" t="s">
        <v>28</v>
      </c>
      <c r="D34" s="35">
        <v>5</v>
      </c>
      <c r="E34" s="32" t="s">
        <v>100</v>
      </c>
      <c r="F34" s="31" t="s">
        <v>76</v>
      </c>
      <c r="G34" s="33">
        <v>302.77999999999997</v>
      </c>
      <c r="H34" s="33"/>
      <c r="I34" s="33"/>
      <c r="J34" s="31">
        <v>80</v>
      </c>
      <c r="K34" s="31">
        <v>2</v>
      </c>
      <c r="L34" s="31">
        <f t="shared" si="5"/>
        <v>1.6</v>
      </c>
      <c r="M34" s="34">
        <f>G34/$G$4*100</f>
        <v>5.5048808228209609E-2</v>
      </c>
      <c r="N34" s="31"/>
      <c r="O34" s="31"/>
      <c r="P34" s="34"/>
    </row>
    <row r="35" spans="2:16" x14ac:dyDescent="0.25">
      <c r="B35" s="26" t="s">
        <v>73</v>
      </c>
      <c r="C35" s="26" t="s">
        <v>28</v>
      </c>
      <c r="D35" s="35">
        <v>6</v>
      </c>
      <c r="E35" s="32" t="s">
        <v>7</v>
      </c>
      <c r="F35" s="31" t="s">
        <v>74</v>
      </c>
      <c r="G35" s="33">
        <v>13879.84</v>
      </c>
      <c r="H35" s="33"/>
      <c r="I35" s="33"/>
      <c r="J35" s="31">
        <v>5</v>
      </c>
      <c r="K35" s="31">
        <v>1</v>
      </c>
      <c r="L35" s="31">
        <f>J35*K35/100</f>
        <v>0.05</v>
      </c>
      <c r="M35" s="34">
        <f>G35/$G$4*100</f>
        <v>2.5235109663723927</v>
      </c>
      <c r="N35" s="31"/>
      <c r="O35" s="31"/>
      <c r="P35" s="34"/>
    </row>
    <row r="36" spans="2:16" x14ac:dyDescent="0.25">
      <c r="D36" s="35">
        <v>7</v>
      </c>
      <c r="E36" s="32" t="s">
        <v>9</v>
      </c>
      <c r="F36" s="31"/>
      <c r="G36" s="33">
        <f>G4-G5-G6-G17-G28-G34-G35</f>
        <v>73324.200000000026</v>
      </c>
      <c r="H36" s="33"/>
      <c r="I36" s="33"/>
      <c r="J36" s="31"/>
      <c r="K36" s="31"/>
      <c r="L36" s="31"/>
      <c r="M36" s="34">
        <f>G36/$G$4*100</f>
        <v>13.331163961578998</v>
      </c>
      <c r="N36" s="31"/>
      <c r="O36" s="31"/>
      <c r="P36" s="34"/>
    </row>
  </sheetData>
  <mergeCells count="1">
    <mergeCell ref="D1:P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40"/>
  <sheetViews>
    <sheetView tabSelected="1" topLeftCell="D1" zoomScaleNormal="100" workbookViewId="0">
      <pane xSplit="3" ySplit="2" topLeftCell="G33" activePane="bottomRight" state="frozen"/>
      <selection activeCell="D1" sqref="D1"/>
      <selection pane="topRight" activeCell="G1" sqref="G1"/>
      <selection pane="bottomLeft" activeCell="D3" sqref="D3"/>
      <selection pane="bottomRight" activeCell="N20" sqref="N20"/>
    </sheetView>
  </sheetViews>
  <sheetFormatPr defaultRowHeight="15.75" outlineLevelRow="1" x14ac:dyDescent="0.25"/>
  <cols>
    <col min="1" max="1" width="9.140625" style="26"/>
    <col min="2" max="2" width="8.140625" style="26" bestFit="1" customWidth="1"/>
    <col min="3" max="3" width="12.140625" style="26" bestFit="1" customWidth="1"/>
    <col min="4" max="4" width="5.28515625" style="27" customWidth="1"/>
    <col min="5" max="5" width="35.5703125" style="28" customWidth="1"/>
    <col min="6" max="6" width="11.140625" style="27" customWidth="1"/>
    <col min="7" max="7" width="12.140625" style="26" customWidth="1"/>
    <col min="8" max="8" width="12.7109375" style="26" customWidth="1"/>
    <col min="9" max="9" width="16" style="26" customWidth="1"/>
    <col min="10" max="10" width="10.85546875" style="27" hidden="1" customWidth="1"/>
    <col min="11" max="11" width="8.5703125" style="27" hidden="1" customWidth="1"/>
    <col min="12" max="12" width="11.5703125" style="27" hidden="1" customWidth="1"/>
    <col min="13" max="13" width="7.85546875" style="27" hidden="1" customWidth="1"/>
    <col min="14" max="15" width="9.140625" style="26"/>
    <col min="16" max="16" width="10.140625" style="26" bestFit="1" customWidth="1"/>
    <col min="17" max="17" width="11.5703125" style="26" customWidth="1"/>
    <col min="18" max="16384" width="9.140625" style="26"/>
  </cols>
  <sheetData>
    <row r="1" spans="2:19" ht="28.5" customHeight="1" x14ac:dyDescent="0.25">
      <c r="D1" s="92" t="s">
        <v>114</v>
      </c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2:19" s="29" customFormat="1" ht="63" x14ac:dyDescent="0.25">
      <c r="D2" s="30" t="s">
        <v>26</v>
      </c>
      <c r="E2" s="30" t="s">
        <v>0</v>
      </c>
      <c r="F2" s="30" t="s">
        <v>89</v>
      </c>
      <c r="G2" s="30" t="s">
        <v>92</v>
      </c>
      <c r="H2" s="30" t="s">
        <v>91</v>
      </c>
      <c r="I2" s="30" t="s">
        <v>93</v>
      </c>
      <c r="J2" s="30" t="s">
        <v>94</v>
      </c>
      <c r="K2" s="30" t="s">
        <v>96</v>
      </c>
      <c r="L2" s="30" t="s">
        <v>98</v>
      </c>
      <c r="M2" s="30" t="s">
        <v>1</v>
      </c>
      <c r="N2" s="30" t="s">
        <v>101</v>
      </c>
      <c r="O2" s="30" t="s">
        <v>102</v>
      </c>
      <c r="P2" s="30" t="s">
        <v>103</v>
      </c>
      <c r="Q2" s="30" t="s">
        <v>104</v>
      </c>
    </row>
    <row r="3" spans="2:19" s="29" customFormat="1" x14ac:dyDescent="0.25">
      <c r="D3" s="30"/>
      <c r="E3" s="30"/>
      <c r="F3" s="30"/>
      <c r="G3" s="30" t="s">
        <v>90</v>
      </c>
      <c r="H3" s="30" t="s">
        <v>90</v>
      </c>
      <c r="I3" s="30" t="s">
        <v>90</v>
      </c>
      <c r="J3" s="30" t="s">
        <v>95</v>
      </c>
      <c r="K3" s="30" t="s">
        <v>97</v>
      </c>
      <c r="L3" s="30" t="s">
        <v>99</v>
      </c>
      <c r="M3" s="30" t="s">
        <v>95</v>
      </c>
      <c r="N3" s="30"/>
      <c r="O3" s="30"/>
      <c r="P3" s="30" t="s">
        <v>113</v>
      </c>
      <c r="Q3" s="30" t="s">
        <v>113</v>
      </c>
    </row>
    <row r="4" spans="2:19" x14ac:dyDescent="0.25">
      <c r="D4" s="53"/>
      <c r="E4" s="57" t="s">
        <v>10</v>
      </c>
      <c r="F4" s="53"/>
      <c r="G4" s="58">
        <v>550020.99</v>
      </c>
      <c r="H4" s="58">
        <f>H28+H17+H6+H5</f>
        <v>270326.56349999993</v>
      </c>
      <c r="I4" s="58">
        <f>I28+I17+I6+I5</f>
        <v>1346858.5595</v>
      </c>
      <c r="J4" s="53"/>
      <c r="K4" s="53"/>
      <c r="L4" s="53"/>
      <c r="M4" s="59">
        <f>G4/$G$4*100</f>
        <v>100</v>
      </c>
      <c r="N4" s="60"/>
      <c r="O4" s="60"/>
      <c r="P4" s="60"/>
      <c r="Q4" s="60"/>
    </row>
    <row r="5" spans="2:19" x14ac:dyDescent="0.25">
      <c r="B5" s="26" t="s">
        <v>27</v>
      </c>
      <c r="C5" s="26" t="s">
        <v>28</v>
      </c>
      <c r="D5" s="31">
        <v>1</v>
      </c>
      <c r="E5" s="32" t="s">
        <v>3</v>
      </c>
      <c r="F5" s="31" t="s">
        <v>29</v>
      </c>
      <c r="G5" s="33">
        <v>5616.61</v>
      </c>
      <c r="H5" s="33">
        <f>G5*J5%</f>
        <v>2246.6439999999998</v>
      </c>
      <c r="I5" s="33">
        <f>H5*K5</f>
        <v>20219.795999999998</v>
      </c>
      <c r="J5" s="31">
        <v>40</v>
      </c>
      <c r="K5" s="31">
        <v>9</v>
      </c>
      <c r="L5" s="34">
        <f>J5*K5/100</f>
        <v>3.6</v>
      </c>
      <c r="M5" s="34">
        <f>G5/$G$4*100</f>
        <v>1.0211628468942613</v>
      </c>
      <c r="N5" s="31">
        <v>5</v>
      </c>
      <c r="O5" s="31" t="s">
        <v>105</v>
      </c>
      <c r="P5" s="34">
        <f>N5*I5/1000</f>
        <v>101.09898</v>
      </c>
      <c r="Q5" s="52">
        <f>P5</f>
        <v>101.09898</v>
      </c>
    </row>
    <row r="6" spans="2:19" ht="31.5" x14ac:dyDescent="0.25">
      <c r="D6" s="35">
        <v>2</v>
      </c>
      <c r="E6" s="36" t="s">
        <v>4</v>
      </c>
      <c r="F6" s="31" t="s">
        <v>30</v>
      </c>
      <c r="G6" s="37">
        <f>SUM(G7:G16)</f>
        <v>378056.73</v>
      </c>
      <c r="H6" s="37">
        <f>SUM(H7:H16)</f>
        <v>264639.71099999995</v>
      </c>
      <c r="I6" s="37">
        <f>SUM(I7:I16)</f>
        <v>1323198.5549999999</v>
      </c>
      <c r="J6" s="31">
        <v>70</v>
      </c>
      <c r="K6" s="31">
        <v>5</v>
      </c>
      <c r="L6" s="31">
        <f t="shared" ref="L6" si="0">J6*K6/100</f>
        <v>3.5</v>
      </c>
      <c r="M6" s="34">
        <f>G6/$G$4*100</f>
        <v>68.734964096552019</v>
      </c>
      <c r="N6" s="31"/>
      <c r="O6" s="31"/>
      <c r="P6" s="34">
        <f>SUM(P7:P16)</f>
        <v>756.11345999999992</v>
      </c>
      <c r="Q6" s="61">
        <f>SUM(Q7:Q16)</f>
        <v>756.11345999999992</v>
      </c>
    </row>
    <row r="7" spans="2:19" outlineLevel="1" x14ac:dyDescent="0.25">
      <c r="B7" s="26" t="s">
        <v>31</v>
      </c>
      <c r="C7" s="26" t="s">
        <v>28</v>
      </c>
      <c r="D7" s="38"/>
      <c r="E7" s="39"/>
      <c r="F7" s="38" t="s">
        <v>32</v>
      </c>
      <c r="G7" s="40">
        <v>11668.93</v>
      </c>
      <c r="H7" s="40">
        <f>G7*J7%</f>
        <v>8168.2509999999993</v>
      </c>
      <c r="I7" s="40">
        <f>H7*K7</f>
        <v>40841.254999999997</v>
      </c>
      <c r="J7" s="38">
        <v>70</v>
      </c>
      <c r="K7" s="38">
        <v>5</v>
      </c>
      <c r="L7" s="38">
        <f t="shared" ref="L7:L17" si="1">J7*K7/100</f>
        <v>3.5</v>
      </c>
      <c r="M7" s="41"/>
      <c r="N7" s="38">
        <v>20</v>
      </c>
      <c r="O7" s="38" t="s">
        <v>106</v>
      </c>
      <c r="P7" s="41">
        <f>N7*G7/10000</f>
        <v>23.337859999999999</v>
      </c>
      <c r="Q7" s="50">
        <f>P7</f>
        <v>23.337859999999999</v>
      </c>
    </row>
    <row r="8" spans="2:19" outlineLevel="1" x14ac:dyDescent="0.25">
      <c r="B8" s="26" t="s">
        <v>33</v>
      </c>
      <c r="C8" s="26" t="s">
        <v>28</v>
      </c>
      <c r="D8" s="38"/>
      <c r="E8" s="39"/>
      <c r="F8" s="38" t="s">
        <v>34</v>
      </c>
      <c r="G8" s="40">
        <v>17179.86</v>
      </c>
      <c r="H8" s="40">
        <f t="shared" ref="H8:H18" si="2">G8*J8%</f>
        <v>12025.902</v>
      </c>
      <c r="I8" s="40">
        <f t="shared" ref="I8:I18" si="3">H8*K8</f>
        <v>60129.51</v>
      </c>
      <c r="J8" s="38">
        <v>70</v>
      </c>
      <c r="K8" s="38">
        <v>5</v>
      </c>
      <c r="L8" s="38">
        <f t="shared" si="1"/>
        <v>3.5</v>
      </c>
      <c r="M8" s="38"/>
      <c r="N8" s="38">
        <v>20</v>
      </c>
      <c r="O8" s="38" t="s">
        <v>106</v>
      </c>
      <c r="P8" s="41">
        <f t="shared" ref="P8:P16" si="4">N8*G8/10000</f>
        <v>34.359720000000003</v>
      </c>
      <c r="Q8" s="50">
        <f t="shared" ref="Q8:Q16" si="5">P8</f>
        <v>34.359720000000003</v>
      </c>
      <c r="S8" s="26">
        <f>38.7*0.3</f>
        <v>11.610000000000001</v>
      </c>
    </row>
    <row r="9" spans="2:19" outlineLevel="1" x14ac:dyDescent="0.25">
      <c r="B9" s="26" t="s">
        <v>35</v>
      </c>
      <c r="C9" s="26" t="s">
        <v>28</v>
      </c>
      <c r="D9" s="38"/>
      <c r="E9" s="39"/>
      <c r="F9" s="38" t="s">
        <v>36</v>
      </c>
      <c r="G9" s="40">
        <v>15056.92</v>
      </c>
      <c r="H9" s="40">
        <f t="shared" si="2"/>
        <v>10539.843999999999</v>
      </c>
      <c r="I9" s="40">
        <f t="shared" si="3"/>
        <v>52699.219999999994</v>
      </c>
      <c r="J9" s="38">
        <v>70</v>
      </c>
      <c r="K9" s="38">
        <v>5</v>
      </c>
      <c r="L9" s="38">
        <f t="shared" si="1"/>
        <v>3.5</v>
      </c>
      <c r="M9" s="38"/>
      <c r="N9" s="38">
        <v>20</v>
      </c>
      <c r="O9" s="38" t="s">
        <v>106</v>
      </c>
      <c r="P9" s="41">
        <f t="shared" si="4"/>
        <v>30.113840000000003</v>
      </c>
      <c r="Q9" s="50">
        <f t="shared" si="5"/>
        <v>30.113840000000003</v>
      </c>
    </row>
    <row r="10" spans="2:19" outlineLevel="1" x14ac:dyDescent="0.25">
      <c r="B10" s="26" t="s">
        <v>37</v>
      </c>
      <c r="C10" s="26" t="s">
        <v>28</v>
      </c>
      <c r="D10" s="38"/>
      <c r="E10" s="39"/>
      <c r="F10" s="38" t="s">
        <v>38</v>
      </c>
      <c r="G10" s="40">
        <v>30696.53</v>
      </c>
      <c r="H10" s="40">
        <f t="shared" si="2"/>
        <v>21487.570999999996</v>
      </c>
      <c r="I10" s="40">
        <f t="shared" si="3"/>
        <v>107437.85499999998</v>
      </c>
      <c r="J10" s="38">
        <v>70</v>
      </c>
      <c r="K10" s="38">
        <v>5</v>
      </c>
      <c r="L10" s="38">
        <f t="shared" si="1"/>
        <v>3.5</v>
      </c>
      <c r="M10" s="38"/>
      <c r="N10" s="38">
        <v>20</v>
      </c>
      <c r="O10" s="38" t="s">
        <v>106</v>
      </c>
      <c r="P10" s="41">
        <f t="shared" si="4"/>
        <v>61.393059999999998</v>
      </c>
      <c r="Q10" s="50">
        <f t="shared" si="5"/>
        <v>61.393059999999998</v>
      </c>
    </row>
    <row r="11" spans="2:19" outlineLevel="1" x14ac:dyDescent="0.25">
      <c r="B11" s="26" t="s">
        <v>39</v>
      </c>
      <c r="C11" s="26" t="s">
        <v>28</v>
      </c>
      <c r="D11" s="38"/>
      <c r="E11" s="39"/>
      <c r="F11" s="38" t="s">
        <v>40</v>
      </c>
      <c r="G11" s="40">
        <v>70944.7</v>
      </c>
      <c r="H11" s="40">
        <f t="shared" si="2"/>
        <v>49661.289999999994</v>
      </c>
      <c r="I11" s="40">
        <f t="shared" si="3"/>
        <v>248306.44999999995</v>
      </c>
      <c r="J11" s="38">
        <v>70</v>
      </c>
      <c r="K11" s="38">
        <v>5</v>
      </c>
      <c r="L11" s="38">
        <f t="shared" si="1"/>
        <v>3.5</v>
      </c>
      <c r="M11" s="38"/>
      <c r="N11" s="38">
        <v>20</v>
      </c>
      <c r="O11" s="38" t="s">
        <v>106</v>
      </c>
      <c r="P11" s="41">
        <f t="shared" si="4"/>
        <v>141.88939999999999</v>
      </c>
      <c r="Q11" s="50">
        <f t="shared" si="5"/>
        <v>141.88939999999999</v>
      </c>
    </row>
    <row r="12" spans="2:19" outlineLevel="1" x14ac:dyDescent="0.25">
      <c r="B12" s="26" t="s">
        <v>41</v>
      </c>
      <c r="C12" s="26" t="s">
        <v>28</v>
      </c>
      <c r="D12" s="38"/>
      <c r="E12" s="39"/>
      <c r="F12" s="38" t="s">
        <v>42</v>
      </c>
      <c r="G12" s="40">
        <v>39923.269999999997</v>
      </c>
      <c r="H12" s="40">
        <f t="shared" si="2"/>
        <v>27946.288999999997</v>
      </c>
      <c r="I12" s="40">
        <f t="shared" si="3"/>
        <v>139731.44499999998</v>
      </c>
      <c r="J12" s="38">
        <v>70</v>
      </c>
      <c r="K12" s="38">
        <v>5</v>
      </c>
      <c r="L12" s="38">
        <f t="shared" si="1"/>
        <v>3.5</v>
      </c>
      <c r="M12" s="38"/>
      <c r="N12" s="38">
        <v>20</v>
      </c>
      <c r="O12" s="38" t="s">
        <v>106</v>
      </c>
      <c r="P12" s="41">
        <f t="shared" si="4"/>
        <v>79.84653999999999</v>
      </c>
      <c r="Q12" s="50">
        <f t="shared" si="5"/>
        <v>79.84653999999999</v>
      </c>
    </row>
    <row r="13" spans="2:19" outlineLevel="1" x14ac:dyDescent="0.25">
      <c r="B13" s="26" t="s">
        <v>43</v>
      </c>
      <c r="C13" s="26" t="s">
        <v>28</v>
      </c>
      <c r="D13" s="38"/>
      <c r="E13" s="39"/>
      <c r="F13" s="38" t="s">
        <v>44</v>
      </c>
      <c r="G13" s="40">
        <v>32158.5</v>
      </c>
      <c r="H13" s="40">
        <f t="shared" si="2"/>
        <v>22510.949999999997</v>
      </c>
      <c r="I13" s="40">
        <f t="shared" si="3"/>
        <v>112554.74999999999</v>
      </c>
      <c r="J13" s="38">
        <v>70</v>
      </c>
      <c r="K13" s="38">
        <v>5</v>
      </c>
      <c r="L13" s="38">
        <f t="shared" si="1"/>
        <v>3.5</v>
      </c>
      <c r="M13" s="38"/>
      <c r="N13" s="38">
        <v>20</v>
      </c>
      <c r="O13" s="38" t="s">
        <v>106</v>
      </c>
      <c r="P13" s="41">
        <f t="shared" si="4"/>
        <v>64.316999999999993</v>
      </c>
      <c r="Q13" s="50">
        <f t="shared" si="5"/>
        <v>64.316999999999993</v>
      </c>
    </row>
    <row r="14" spans="2:19" outlineLevel="1" x14ac:dyDescent="0.25">
      <c r="B14" s="26" t="s">
        <v>45</v>
      </c>
      <c r="C14" s="26" t="s">
        <v>28</v>
      </c>
      <c r="D14" s="38"/>
      <c r="E14" s="39"/>
      <c r="F14" s="38" t="s">
        <v>46</v>
      </c>
      <c r="G14" s="40">
        <v>75506.38</v>
      </c>
      <c r="H14" s="40">
        <f t="shared" si="2"/>
        <v>52854.466</v>
      </c>
      <c r="I14" s="40">
        <f t="shared" si="3"/>
        <v>264272.33</v>
      </c>
      <c r="J14" s="38">
        <v>70</v>
      </c>
      <c r="K14" s="38">
        <v>5</v>
      </c>
      <c r="L14" s="38">
        <f t="shared" si="1"/>
        <v>3.5</v>
      </c>
      <c r="M14" s="38"/>
      <c r="N14" s="38">
        <v>20</v>
      </c>
      <c r="O14" s="38" t="s">
        <v>106</v>
      </c>
      <c r="P14" s="41">
        <f t="shared" si="4"/>
        <v>151.01276000000001</v>
      </c>
      <c r="Q14" s="50">
        <f t="shared" si="5"/>
        <v>151.01276000000001</v>
      </c>
    </row>
    <row r="15" spans="2:19" outlineLevel="1" x14ac:dyDescent="0.25">
      <c r="B15" s="26" t="s">
        <v>47</v>
      </c>
      <c r="C15" s="26" t="s">
        <v>28</v>
      </c>
      <c r="D15" s="38"/>
      <c r="E15" s="39"/>
      <c r="F15" s="38" t="s">
        <v>48</v>
      </c>
      <c r="G15" s="40">
        <v>37443.74</v>
      </c>
      <c r="H15" s="40">
        <f t="shared" si="2"/>
        <v>26210.617999999999</v>
      </c>
      <c r="I15" s="40">
        <f t="shared" si="3"/>
        <v>131053.09</v>
      </c>
      <c r="J15" s="38">
        <v>70</v>
      </c>
      <c r="K15" s="38">
        <v>5</v>
      </c>
      <c r="L15" s="38">
        <f t="shared" si="1"/>
        <v>3.5</v>
      </c>
      <c r="M15" s="38"/>
      <c r="N15" s="38">
        <v>20</v>
      </c>
      <c r="O15" s="38" t="s">
        <v>106</v>
      </c>
      <c r="P15" s="41">
        <f t="shared" si="4"/>
        <v>74.887479999999996</v>
      </c>
      <c r="Q15" s="50">
        <f t="shared" si="5"/>
        <v>74.887479999999996</v>
      </c>
    </row>
    <row r="16" spans="2:19" outlineLevel="1" x14ac:dyDescent="0.25">
      <c r="B16" s="26" t="s">
        <v>49</v>
      </c>
      <c r="C16" s="26" t="s">
        <v>28</v>
      </c>
      <c r="D16" s="38"/>
      <c r="E16" s="39"/>
      <c r="F16" s="38" t="s">
        <v>50</v>
      </c>
      <c r="G16" s="40">
        <v>47477.9</v>
      </c>
      <c r="H16" s="40">
        <f t="shared" si="2"/>
        <v>33234.53</v>
      </c>
      <c r="I16" s="40">
        <f t="shared" si="3"/>
        <v>166172.65</v>
      </c>
      <c r="J16" s="38">
        <v>70</v>
      </c>
      <c r="K16" s="38">
        <v>5</v>
      </c>
      <c r="L16" s="38">
        <f t="shared" si="1"/>
        <v>3.5</v>
      </c>
      <c r="M16" s="38"/>
      <c r="N16" s="38">
        <v>20</v>
      </c>
      <c r="O16" s="38" t="s">
        <v>106</v>
      </c>
      <c r="P16" s="41">
        <f t="shared" si="4"/>
        <v>94.955799999999996</v>
      </c>
      <c r="Q16" s="50">
        <f t="shared" si="5"/>
        <v>94.955799999999996</v>
      </c>
    </row>
    <row r="17" spans="2:17" x14ac:dyDescent="0.25">
      <c r="D17" s="35">
        <v>3</v>
      </c>
      <c r="E17" s="32" t="s">
        <v>84</v>
      </c>
      <c r="F17" s="31"/>
      <c r="G17" s="37">
        <f>G18+G21+G27</f>
        <v>67528</v>
      </c>
      <c r="H17" s="37">
        <f>SUM(H19:H26)</f>
        <v>394.39250000000004</v>
      </c>
      <c r="I17" s="37">
        <f>SUM(I19:I26)</f>
        <v>394.39250000000004</v>
      </c>
      <c r="J17" s="31">
        <v>5</v>
      </c>
      <c r="K17" s="31">
        <v>1</v>
      </c>
      <c r="L17" s="31">
        <f t="shared" si="1"/>
        <v>0.05</v>
      </c>
      <c r="M17" s="34">
        <f>G17/$G$4*100</f>
        <v>12.27734963351126</v>
      </c>
      <c r="N17" s="31"/>
      <c r="O17" s="31"/>
      <c r="P17" s="34">
        <f>P18+P21</f>
        <v>195.24729000000002</v>
      </c>
      <c r="Q17" s="51"/>
    </row>
    <row r="18" spans="2:17" outlineLevel="1" x14ac:dyDescent="0.25">
      <c r="D18" s="42">
        <v>3.1</v>
      </c>
      <c r="E18" s="43" t="s">
        <v>81</v>
      </c>
      <c r="F18" s="38"/>
      <c r="G18" s="40">
        <f>G19+G20</f>
        <v>7887.85</v>
      </c>
      <c r="H18" s="40">
        <f t="shared" si="2"/>
        <v>394.39250000000004</v>
      </c>
      <c r="I18" s="40">
        <f t="shared" si="3"/>
        <v>394.39250000000004</v>
      </c>
      <c r="J18" s="38">
        <f>J19</f>
        <v>5</v>
      </c>
      <c r="K18" s="38">
        <v>1</v>
      </c>
      <c r="L18" s="38">
        <f>L19</f>
        <v>0.05</v>
      </c>
      <c r="M18" s="38"/>
      <c r="N18" s="38"/>
      <c r="O18" s="38"/>
      <c r="P18" s="41">
        <f>SUM(P19:P20)</f>
        <v>23.663550000000001</v>
      </c>
      <c r="Q18" s="49"/>
    </row>
    <row r="19" spans="2:17" outlineLevel="1" x14ac:dyDescent="0.25">
      <c r="D19" s="42"/>
      <c r="E19" s="43"/>
      <c r="F19" s="42" t="s">
        <v>87</v>
      </c>
      <c r="G19" s="44">
        <v>5088.26</v>
      </c>
      <c r="H19" s="44">
        <f>G19*J19%</f>
        <v>254.41300000000001</v>
      </c>
      <c r="I19" s="44">
        <f>H19*K19</f>
        <v>254.41300000000001</v>
      </c>
      <c r="J19" s="42">
        <v>5</v>
      </c>
      <c r="K19" s="42">
        <v>1</v>
      </c>
      <c r="L19" s="42">
        <f t="shared" ref="L19" si="6">J19*K19/100</f>
        <v>0.05</v>
      </c>
      <c r="M19" s="42"/>
      <c r="N19" s="38">
        <v>3</v>
      </c>
      <c r="O19" s="38" t="s">
        <v>107</v>
      </c>
      <c r="P19" s="41">
        <f>N19*G19/1000</f>
        <v>15.26478</v>
      </c>
      <c r="Q19" s="49"/>
    </row>
    <row r="20" spans="2:17" outlineLevel="1" x14ac:dyDescent="0.25">
      <c r="D20" s="42"/>
      <c r="E20" s="43"/>
      <c r="F20" s="42" t="s">
        <v>88</v>
      </c>
      <c r="G20" s="44">
        <v>2799.59</v>
      </c>
      <c r="H20" s="44">
        <f>G20*J20%</f>
        <v>139.9795</v>
      </c>
      <c r="I20" s="44">
        <f>H20*K20</f>
        <v>139.9795</v>
      </c>
      <c r="J20" s="42">
        <v>5</v>
      </c>
      <c r="K20" s="42">
        <v>1</v>
      </c>
      <c r="L20" s="42">
        <f t="shared" ref="L20" si="7">J20*K20/100</f>
        <v>0.05</v>
      </c>
      <c r="M20" s="42"/>
      <c r="N20" s="38">
        <v>3</v>
      </c>
      <c r="O20" s="38" t="s">
        <v>107</v>
      </c>
      <c r="P20" s="41">
        <f>N20*G20/1000</f>
        <v>8.3987700000000007</v>
      </c>
      <c r="Q20" s="49"/>
    </row>
    <row r="21" spans="2:17" outlineLevel="1" x14ac:dyDescent="0.25">
      <c r="B21" s="26" t="s">
        <v>51</v>
      </c>
      <c r="C21" s="26" t="s">
        <v>28</v>
      </c>
      <c r="D21" s="42">
        <v>3.2</v>
      </c>
      <c r="E21" s="43" t="s">
        <v>82</v>
      </c>
      <c r="F21" s="42" t="s">
        <v>83</v>
      </c>
      <c r="G21" s="44">
        <f>SUM(G22:G26)</f>
        <v>57194.58</v>
      </c>
      <c r="H21" s="45"/>
      <c r="I21" s="45"/>
      <c r="J21" s="42"/>
      <c r="K21" s="42"/>
      <c r="L21" s="42"/>
      <c r="M21" s="42"/>
      <c r="N21" s="38"/>
      <c r="O21" s="38"/>
      <c r="P21" s="41">
        <f>SUM(P22:P26)</f>
        <v>171.58374000000001</v>
      </c>
      <c r="Q21" s="49"/>
    </row>
    <row r="22" spans="2:17" outlineLevel="1" x14ac:dyDescent="0.25">
      <c r="B22" s="26" t="s">
        <v>52</v>
      </c>
      <c r="C22" s="26" t="s">
        <v>28</v>
      </c>
      <c r="D22" s="42"/>
      <c r="E22" s="46"/>
      <c r="F22" s="42" t="s">
        <v>53</v>
      </c>
      <c r="G22" s="44">
        <v>7033.36</v>
      </c>
      <c r="H22" s="44"/>
      <c r="I22" s="44"/>
      <c r="J22" s="47" t="s">
        <v>54</v>
      </c>
      <c r="K22" s="47" t="s">
        <v>54</v>
      </c>
      <c r="L22" s="47" t="s">
        <v>54</v>
      </c>
      <c r="M22" s="47"/>
      <c r="N22" s="38">
        <v>3</v>
      </c>
      <c r="O22" s="38" t="s">
        <v>107</v>
      </c>
      <c r="P22" s="41">
        <f t="shared" ref="P22:P26" si="8">N22*G22/1000</f>
        <v>21.100079999999998</v>
      </c>
      <c r="Q22" s="49"/>
    </row>
    <row r="23" spans="2:17" outlineLevel="1" x14ac:dyDescent="0.25">
      <c r="B23" s="26" t="s">
        <v>55</v>
      </c>
      <c r="C23" s="26" t="s">
        <v>28</v>
      </c>
      <c r="D23" s="42"/>
      <c r="E23" s="46"/>
      <c r="F23" s="42" t="s">
        <v>56</v>
      </c>
      <c r="G23" s="44">
        <v>640.07000000000005</v>
      </c>
      <c r="H23" s="44"/>
      <c r="I23" s="44"/>
      <c r="J23" s="47" t="s">
        <v>54</v>
      </c>
      <c r="K23" s="47" t="s">
        <v>54</v>
      </c>
      <c r="L23" s="47" t="s">
        <v>54</v>
      </c>
      <c r="M23" s="47"/>
      <c r="N23" s="38">
        <v>3</v>
      </c>
      <c r="O23" s="38" t="s">
        <v>107</v>
      </c>
      <c r="P23" s="41">
        <f t="shared" si="8"/>
        <v>1.92021</v>
      </c>
      <c r="Q23" s="49"/>
    </row>
    <row r="24" spans="2:17" outlineLevel="1" x14ac:dyDescent="0.25">
      <c r="B24" s="26" t="s">
        <v>57</v>
      </c>
      <c r="C24" s="26" t="s">
        <v>28</v>
      </c>
      <c r="D24" s="42"/>
      <c r="E24" s="46"/>
      <c r="F24" s="42" t="s">
        <v>58</v>
      </c>
      <c r="G24" s="44">
        <v>1675.26</v>
      </c>
      <c r="H24" s="44"/>
      <c r="I24" s="44"/>
      <c r="J24" s="47" t="s">
        <v>54</v>
      </c>
      <c r="K24" s="47" t="s">
        <v>54</v>
      </c>
      <c r="L24" s="47" t="s">
        <v>54</v>
      </c>
      <c r="M24" s="47"/>
      <c r="N24" s="38">
        <v>3</v>
      </c>
      <c r="O24" s="38" t="s">
        <v>107</v>
      </c>
      <c r="P24" s="41">
        <f t="shared" si="8"/>
        <v>5.0257800000000001</v>
      </c>
      <c r="Q24" s="49"/>
    </row>
    <row r="25" spans="2:17" outlineLevel="1" x14ac:dyDescent="0.25">
      <c r="B25" s="26" t="s">
        <v>59</v>
      </c>
      <c r="C25" s="26" t="s">
        <v>28</v>
      </c>
      <c r="D25" s="42"/>
      <c r="E25" s="46"/>
      <c r="F25" s="42" t="s">
        <v>60</v>
      </c>
      <c r="G25" s="44">
        <v>17940.439999999999</v>
      </c>
      <c r="H25" s="44"/>
      <c r="I25" s="44"/>
      <c r="J25" s="47" t="s">
        <v>54</v>
      </c>
      <c r="K25" s="47" t="s">
        <v>54</v>
      </c>
      <c r="L25" s="47" t="s">
        <v>54</v>
      </c>
      <c r="M25" s="47"/>
      <c r="N25" s="38">
        <v>3</v>
      </c>
      <c r="O25" s="38" t="s">
        <v>107</v>
      </c>
      <c r="P25" s="41">
        <f t="shared" si="8"/>
        <v>53.821319999999993</v>
      </c>
      <c r="Q25" s="49"/>
    </row>
    <row r="26" spans="2:17" outlineLevel="1" x14ac:dyDescent="0.25">
      <c r="B26" s="26" t="s">
        <v>61</v>
      </c>
      <c r="C26" s="26" t="s">
        <v>28</v>
      </c>
      <c r="D26" s="42"/>
      <c r="E26" s="46"/>
      <c r="F26" s="42" t="s">
        <v>62</v>
      </c>
      <c r="G26" s="44">
        <v>29905.45</v>
      </c>
      <c r="H26" s="44"/>
      <c r="I26" s="44"/>
      <c r="J26" s="47" t="s">
        <v>54</v>
      </c>
      <c r="K26" s="47" t="s">
        <v>54</v>
      </c>
      <c r="L26" s="47" t="s">
        <v>54</v>
      </c>
      <c r="M26" s="47"/>
      <c r="N26" s="38">
        <v>3</v>
      </c>
      <c r="O26" s="38" t="s">
        <v>107</v>
      </c>
      <c r="P26" s="41">
        <f t="shared" si="8"/>
        <v>89.716350000000006</v>
      </c>
      <c r="Q26" s="49"/>
    </row>
    <row r="27" spans="2:17" outlineLevel="1" x14ac:dyDescent="0.25">
      <c r="D27" s="42">
        <v>3.3</v>
      </c>
      <c r="E27" s="46" t="s">
        <v>85</v>
      </c>
      <c r="F27" s="42" t="s">
        <v>86</v>
      </c>
      <c r="G27" s="44">
        <v>2445.5700000000002</v>
      </c>
      <c r="H27" s="44"/>
      <c r="I27" s="44"/>
      <c r="J27" s="47" t="s">
        <v>54</v>
      </c>
      <c r="K27" s="47" t="s">
        <v>54</v>
      </c>
      <c r="L27" s="47" t="s">
        <v>54</v>
      </c>
      <c r="M27" s="47"/>
      <c r="N27" s="38"/>
      <c r="O27" s="38"/>
      <c r="P27" s="41"/>
      <c r="Q27" s="49"/>
    </row>
    <row r="28" spans="2:17" x14ac:dyDescent="0.25">
      <c r="D28" s="35">
        <v>4</v>
      </c>
      <c r="E28" s="32" t="s">
        <v>6</v>
      </c>
      <c r="F28" s="31"/>
      <c r="G28" s="37">
        <f>SUM(G29:G33)</f>
        <v>11312.83</v>
      </c>
      <c r="H28" s="37">
        <f>SUM(H29:H36)</f>
        <v>3045.8160000000003</v>
      </c>
      <c r="I28" s="37">
        <f>SUM(I29:I36)</f>
        <v>3045.8160000000003</v>
      </c>
      <c r="J28" s="31">
        <v>80</v>
      </c>
      <c r="K28" s="31">
        <v>1</v>
      </c>
      <c r="L28" s="31">
        <f t="shared" ref="L28" si="9">J28*K28/100</f>
        <v>0.8</v>
      </c>
      <c r="M28" s="34">
        <f>G28/$G$4*100</f>
        <v>2.0567996868628593</v>
      </c>
      <c r="N28" s="31"/>
      <c r="O28" s="31"/>
      <c r="P28" s="34">
        <f>P29</f>
        <v>15.229080000000002</v>
      </c>
      <c r="Q28" s="52">
        <f>Q29</f>
        <v>15.229080000000002</v>
      </c>
    </row>
    <row r="29" spans="2:17" outlineLevel="1" x14ac:dyDescent="0.25">
      <c r="B29" s="26" t="s">
        <v>63</v>
      </c>
      <c r="C29" s="26" t="s">
        <v>28</v>
      </c>
      <c r="D29" s="38"/>
      <c r="E29" s="39" t="s">
        <v>64</v>
      </c>
      <c r="F29" s="38" t="s">
        <v>65</v>
      </c>
      <c r="G29" s="40">
        <v>3807.27</v>
      </c>
      <c r="H29" s="40">
        <f t="shared" ref="H29" si="10">G29*J29%</f>
        <v>3045.8160000000003</v>
      </c>
      <c r="I29" s="40">
        <f t="shared" ref="I29" si="11">H29*K29</f>
        <v>3045.8160000000003</v>
      </c>
      <c r="J29" s="38">
        <v>80</v>
      </c>
      <c r="K29" s="38">
        <v>1</v>
      </c>
      <c r="L29" s="38">
        <f t="shared" ref="L29:L34" si="12">J29*K29/100</f>
        <v>0.8</v>
      </c>
      <c r="M29" s="38"/>
      <c r="N29" s="38">
        <v>5</v>
      </c>
      <c r="O29" s="38" t="s">
        <v>105</v>
      </c>
      <c r="P29" s="41">
        <f>N29*I29/1000</f>
        <v>15.229080000000002</v>
      </c>
      <c r="Q29" s="50">
        <f>P29</f>
        <v>15.229080000000002</v>
      </c>
    </row>
    <row r="30" spans="2:17" outlineLevel="1" x14ac:dyDescent="0.25">
      <c r="B30" s="26" t="s">
        <v>66</v>
      </c>
      <c r="C30" s="26" t="s">
        <v>28</v>
      </c>
      <c r="D30" s="38"/>
      <c r="E30" s="39" t="s">
        <v>67</v>
      </c>
      <c r="F30" s="38" t="s">
        <v>68</v>
      </c>
      <c r="G30" s="40">
        <v>5429.91</v>
      </c>
      <c r="H30" s="40"/>
      <c r="I30" s="40"/>
      <c r="J30" s="48" t="s">
        <v>54</v>
      </c>
      <c r="K30" s="48" t="s">
        <v>54</v>
      </c>
      <c r="L30" s="48" t="s">
        <v>54</v>
      </c>
      <c r="M30" s="48"/>
      <c r="N30" s="38"/>
      <c r="O30" s="38"/>
      <c r="P30" s="41"/>
      <c r="Q30" s="49"/>
    </row>
    <row r="31" spans="2:17" outlineLevel="1" x14ac:dyDescent="0.25">
      <c r="B31" s="26" t="s">
        <v>69</v>
      </c>
      <c r="C31" s="26" t="s">
        <v>28</v>
      </c>
      <c r="D31" s="38"/>
      <c r="E31" s="39" t="s">
        <v>67</v>
      </c>
      <c r="F31" s="38" t="s">
        <v>72</v>
      </c>
      <c r="G31" s="40">
        <v>468.52</v>
      </c>
      <c r="H31" s="40"/>
      <c r="I31" s="40"/>
      <c r="J31" s="48" t="s">
        <v>54</v>
      </c>
      <c r="K31" s="48" t="s">
        <v>54</v>
      </c>
      <c r="L31" s="48" t="s">
        <v>54</v>
      </c>
      <c r="M31" s="48"/>
      <c r="N31" s="38"/>
      <c r="O31" s="38"/>
      <c r="P31" s="41"/>
      <c r="Q31" s="49"/>
    </row>
    <row r="32" spans="2:17" outlineLevel="1" x14ac:dyDescent="0.25">
      <c r="B32" s="26" t="s">
        <v>71</v>
      </c>
      <c r="C32" s="26" t="s">
        <v>28</v>
      </c>
      <c r="D32" s="38"/>
      <c r="E32" s="39" t="s">
        <v>67</v>
      </c>
      <c r="F32" s="38" t="s">
        <v>70</v>
      </c>
      <c r="G32" s="40">
        <v>712.9</v>
      </c>
      <c r="H32" s="40"/>
      <c r="I32" s="40"/>
      <c r="J32" s="48" t="s">
        <v>54</v>
      </c>
      <c r="K32" s="48" t="s">
        <v>54</v>
      </c>
      <c r="L32" s="48" t="s">
        <v>54</v>
      </c>
      <c r="M32" s="48"/>
      <c r="N32" s="38"/>
      <c r="O32" s="38"/>
      <c r="P32" s="41"/>
      <c r="Q32" s="49"/>
    </row>
    <row r="33" spans="2:17" outlineLevel="1" x14ac:dyDescent="0.25">
      <c r="D33" s="38"/>
      <c r="E33" s="39" t="s">
        <v>67</v>
      </c>
      <c r="F33" s="38" t="s">
        <v>80</v>
      </c>
      <c r="G33" s="40">
        <v>894.23</v>
      </c>
      <c r="H33" s="40"/>
      <c r="I33" s="40"/>
      <c r="J33" s="48"/>
      <c r="K33" s="48"/>
      <c r="L33" s="48"/>
      <c r="M33" s="48"/>
      <c r="N33" s="38"/>
      <c r="O33" s="38"/>
      <c r="P33" s="41"/>
      <c r="Q33" s="49"/>
    </row>
    <row r="34" spans="2:17" x14ac:dyDescent="0.25">
      <c r="B34" s="26" t="s">
        <v>75</v>
      </c>
      <c r="C34" s="26" t="s">
        <v>28</v>
      </c>
      <c r="D34" s="35">
        <v>5</v>
      </c>
      <c r="E34" s="32" t="s">
        <v>100</v>
      </c>
      <c r="F34" s="31" t="s">
        <v>76</v>
      </c>
      <c r="G34" s="33">
        <v>302.77999999999997</v>
      </c>
      <c r="H34" s="33"/>
      <c r="I34" s="33"/>
      <c r="J34" s="31">
        <v>80</v>
      </c>
      <c r="K34" s="31">
        <v>2</v>
      </c>
      <c r="L34" s="31">
        <f t="shared" si="12"/>
        <v>1.6</v>
      </c>
      <c r="M34" s="34">
        <f>G34/$G$4*100</f>
        <v>5.5048808228209609E-2</v>
      </c>
      <c r="N34" s="31"/>
      <c r="O34" s="31"/>
      <c r="P34" s="34"/>
      <c r="Q34" s="51"/>
    </row>
    <row r="35" spans="2:17" x14ac:dyDescent="0.25">
      <c r="B35" s="26" t="s">
        <v>73</v>
      </c>
      <c r="C35" s="26" t="s">
        <v>28</v>
      </c>
      <c r="D35" s="35">
        <v>6</v>
      </c>
      <c r="E35" s="32" t="s">
        <v>7</v>
      </c>
      <c r="F35" s="31" t="s">
        <v>74</v>
      </c>
      <c r="G35" s="33">
        <v>13879.84</v>
      </c>
      <c r="H35" s="33"/>
      <c r="I35" s="33"/>
      <c r="J35" s="31">
        <v>5</v>
      </c>
      <c r="K35" s="31">
        <v>1</v>
      </c>
      <c r="L35" s="31">
        <f>J35*K35/100</f>
        <v>0.05</v>
      </c>
      <c r="M35" s="34">
        <f>G35/$G$4*100</f>
        <v>2.5235109663723927</v>
      </c>
      <c r="N35" s="31">
        <v>0.4</v>
      </c>
      <c r="O35" s="31" t="s">
        <v>107</v>
      </c>
      <c r="P35" s="34">
        <f>N35*G35/1000</f>
        <v>5.5519360000000004</v>
      </c>
      <c r="Q35" s="51"/>
    </row>
    <row r="36" spans="2:17" x14ac:dyDescent="0.25">
      <c r="D36" s="35">
        <v>7</v>
      </c>
      <c r="E36" s="32" t="s">
        <v>9</v>
      </c>
      <c r="F36" s="31"/>
      <c r="G36" s="33">
        <f>G4-G5-G6-G17-G28-G34-G35</f>
        <v>73324.200000000026</v>
      </c>
      <c r="H36" s="33"/>
      <c r="I36" s="33"/>
      <c r="J36" s="31"/>
      <c r="K36" s="31"/>
      <c r="L36" s="31"/>
      <c r="M36" s="34">
        <f>G36/$G$4*100</f>
        <v>13.331163961578998</v>
      </c>
      <c r="N36" s="31">
        <v>0.4</v>
      </c>
      <c r="O36" s="31" t="s">
        <v>107</v>
      </c>
      <c r="P36" s="34">
        <f>N36*G36/1000</f>
        <v>29.32968000000001</v>
      </c>
      <c r="Q36" s="51"/>
    </row>
    <row r="37" spans="2:17" x14ac:dyDescent="0.25">
      <c r="D37" s="53"/>
      <c r="E37" s="54" t="s">
        <v>112</v>
      </c>
      <c r="F37" s="53"/>
      <c r="G37" s="55"/>
      <c r="H37" s="55"/>
      <c r="I37" s="55"/>
      <c r="J37" s="53"/>
      <c r="K37" s="53"/>
      <c r="L37" s="53"/>
      <c r="M37" s="53"/>
      <c r="N37" s="53"/>
      <c r="O37" s="53"/>
      <c r="P37" s="59">
        <f>(P36+P35+P28+P17+P6+P5)*1.2</f>
        <v>1323.0845112</v>
      </c>
      <c r="Q37" s="56">
        <f>(Q28+Q6+Q5)*1.2</f>
        <v>1046.9298239999998</v>
      </c>
    </row>
    <row r="38" spans="2:17" x14ac:dyDescent="0.25">
      <c r="D38" s="53"/>
      <c r="E38" s="54" t="s">
        <v>108</v>
      </c>
      <c r="F38" s="53"/>
      <c r="G38" s="55"/>
      <c r="H38" s="55"/>
      <c r="I38" s="55"/>
      <c r="J38" s="53"/>
      <c r="K38" s="53"/>
      <c r="L38" s="53"/>
      <c r="M38" s="53"/>
      <c r="N38" s="53">
        <v>15</v>
      </c>
      <c r="O38" s="53" t="s">
        <v>2</v>
      </c>
      <c r="P38" s="53">
        <f>N38%*P37</f>
        <v>198.46267667999999</v>
      </c>
      <c r="Q38" s="55"/>
    </row>
    <row r="39" spans="2:17" x14ac:dyDescent="0.25">
      <c r="D39" s="53"/>
      <c r="E39" s="54" t="s">
        <v>109</v>
      </c>
      <c r="F39" s="53"/>
      <c r="G39" s="55"/>
      <c r="H39" s="55"/>
      <c r="I39" s="55"/>
      <c r="J39" s="53"/>
      <c r="K39" s="53"/>
      <c r="L39" s="53"/>
      <c r="M39" s="53"/>
      <c r="N39" s="53">
        <v>30</v>
      </c>
      <c r="O39" s="53" t="s">
        <v>110</v>
      </c>
      <c r="P39" s="53">
        <f>3*3.6*N39</f>
        <v>324</v>
      </c>
      <c r="Q39" s="55"/>
    </row>
    <row r="40" spans="2:17" x14ac:dyDescent="0.25">
      <c r="D40" s="53"/>
      <c r="E40" s="54" t="s">
        <v>111</v>
      </c>
      <c r="F40" s="53"/>
      <c r="G40" s="55"/>
      <c r="H40" s="55"/>
      <c r="I40" s="55"/>
      <c r="J40" s="53"/>
      <c r="K40" s="53"/>
      <c r="L40" s="53"/>
      <c r="M40" s="53"/>
      <c r="N40" s="53"/>
      <c r="O40" s="53"/>
      <c r="P40" s="59">
        <f>P39+P38+P37</f>
        <v>1845.5471878799999</v>
      </c>
      <c r="Q40" s="55"/>
    </row>
  </sheetData>
  <mergeCells count="1">
    <mergeCell ref="D1:Q1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A349-9915-4784-BD7A-7F89A2F4959F}">
  <dimension ref="B2:I9"/>
  <sheetViews>
    <sheetView workbookViewId="0">
      <selection activeCell="B3" sqref="B3:I9"/>
    </sheetView>
  </sheetViews>
  <sheetFormatPr defaultRowHeight="15" x14ac:dyDescent="0.25"/>
  <cols>
    <col min="1" max="2" width="9.140625" style="113"/>
    <col min="3" max="3" width="21.42578125" style="113" customWidth="1"/>
    <col min="4" max="4" width="9.140625" style="113"/>
    <col min="5" max="5" width="9.85546875" style="113" customWidth="1"/>
    <col min="6" max="6" width="13.140625" style="113" customWidth="1"/>
    <col min="7" max="7" width="14.140625" style="113" customWidth="1"/>
    <col min="8" max="8" width="10.28515625" style="113" customWidth="1"/>
    <col min="9" max="16384" width="9.140625" style="113"/>
  </cols>
  <sheetData>
    <row r="2" spans="2:9" ht="19.5" customHeight="1" x14ac:dyDescent="0.25">
      <c r="B2" s="118" t="s">
        <v>132</v>
      </c>
      <c r="C2" s="118"/>
      <c r="D2" s="118"/>
      <c r="E2" s="118"/>
      <c r="F2" s="118"/>
      <c r="G2" s="118"/>
      <c r="H2" s="118"/>
      <c r="I2" s="118"/>
    </row>
    <row r="3" spans="2:9" x14ac:dyDescent="0.25">
      <c r="B3" s="119" t="s">
        <v>133</v>
      </c>
      <c r="C3" s="119" t="s">
        <v>134</v>
      </c>
      <c r="D3" s="119" t="s">
        <v>102</v>
      </c>
      <c r="E3" s="119" t="s">
        <v>135</v>
      </c>
      <c r="F3" s="120" t="s">
        <v>139</v>
      </c>
      <c r="G3" s="120"/>
      <c r="H3" s="120"/>
      <c r="I3" s="120"/>
    </row>
    <row r="4" spans="2:9" x14ac:dyDescent="0.25">
      <c r="B4" s="121"/>
      <c r="C4" s="121"/>
      <c r="D4" s="121"/>
      <c r="E4" s="121"/>
      <c r="F4" s="122" t="s">
        <v>136</v>
      </c>
      <c r="G4" s="122" t="s">
        <v>137</v>
      </c>
      <c r="H4" s="122" t="s">
        <v>138</v>
      </c>
      <c r="I4" s="122" t="s">
        <v>140</v>
      </c>
    </row>
    <row r="5" spans="2:9" x14ac:dyDescent="0.25">
      <c r="B5" s="114">
        <v>1</v>
      </c>
      <c r="C5" s="123" t="s">
        <v>141</v>
      </c>
      <c r="D5" s="114" t="s">
        <v>142</v>
      </c>
      <c r="E5" s="114">
        <v>1528</v>
      </c>
      <c r="F5" s="114">
        <f>E5*14</f>
        <v>21392</v>
      </c>
      <c r="G5" s="114">
        <f>E5*2</f>
        <v>3056</v>
      </c>
      <c r="H5" s="114">
        <f>E5*10</f>
        <v>15280</v>
      </c>
      <c r="I5" s="114">
        <f>SUM(F5:H5)-113.3</f>
        <v>39614.699999999997</v>
      </c>
    </row>
    <row r="6" spans="2:9" x14ac:dyDescent="0.25">
      <c r="B6" s="114">
        <v>2</v>
      </c>
      <c r="C6" s="123" t="s">
        <v>143</v>
      </c>
      <c r="D6" s="114" t="s">
        <v>142</v>
      </c>
      <c r="E6" s="114">
        <v>2043</v>
      </c>
      <c r="F6" s="114">
        <f>E6*10.5</f>
        <v>21451.5</v>
      </c>
      <c r="G6" s="114"/>
      <c r="H6" s="114">
        <f>E6*6</f>
        <v>12258</v>
      </c>
      <c r="I6" s="114">
        <f>SUM(F6:H6)</f>
        <v>33709.5</v>
      </c>
    </row>
    <row r="7" spans="2:9" x14ac:dyDescent="0.25">
      <c r="B7" s="114">
        <v>3</v>
      </c>
      <c r="C7" s="123" t="s">
        <v>144</v>
      </c>
      <c r="D7" s="114" t="s">
        <v>145</v>
      </c>
      <c r="E7" s="114"/>
      <c r="F7" s="114"/>
      <c r="G7" s="114"/>
      <c r="H7" s="114"/>
      <c r="I7" s="122">
        <f>I6+I5</f>
        <v>73324.2</v>
      </c>
    </row>
    <row r="8" spans="2:9" x14ac:dyDescent="0.25">
      <c r="B8" s="114">
        <v>4</v>
      </c>
      <c r="C8" s="124" t="s">
        <v>146</v>
      </c>
      <c r="D8" s="125" t="s">
        <v>2</v>
      </c>
      <c r="E8" s="115">
        <f>CTN!M36</f>
        <v>13.331163961578998</v>
      </c>
      <c r="F8" s="116"/>
      <c r="G8" s="116"/>
      <c r="H8" s="116"/>
      <c r="I8" s="116"/>
    </row>
    <row r="9" spans="2:9" x14ac:dyDescent="0.25">
      <c r="B9" s="114">
        <v>5</v>
      </c>
      <c r="C9" s="124" t="s">
        <v>147</v>
      </c>
      <c r="D9" s="125" t="s">
        <v>145</v>
      </c>
      <c r="E9" s="117">
        <f>CTN!G35</f>
        <v>13879.84</v>
      </c>
      <c r="F9" s="116"/>
      <c r="G9" s="116"/>
      <c r="H9" s="116"/>
      <c r="I9" s="116"/>
    </row>
  </sheetData>
  <mergeCells count="8">
    <mergeCell ref="F3:I3"/>
    <mergeCell ref="B2:I2"/>
    <mergeCell ref="E8:I8"/>
    <mergeCell ref="E9:I9"/>
    <mergeCell ref="C3:C4"/>
    <mergeCell ref="D3:D4"/>
    <mergeCell ref="E3:E4"/>
    <mergeCell ref="B3:B4"/>
  </mergeCells>
  <phoneticPr fontId="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2BB6A-D6D6-4E0A-BA28-2BF57A38E108}">
  <dimension ref="B1:E7"/>
  <sheetViews>
    <sheetView workbookViewId="0">
      <selection activeCell="G22" sqref="G22"/>
    </sheetView>
  </sheetViews>
  <sheetFormatPr defaultRowHeight="15" x14ac:dyDescent="0.25"/>
  <cols>
    <col min="1" max="2" width="9.140625" style="113"/>
    <col min="3" max="3" width="26.28515625" style="113" customWidth="1"/>
    <col min="4" max="4" width="9" style="113" customWidth="1"/>
    <col min="5" max="5" width="12.5703125" style="113" customWidth="1"/>
    <col min="6" max="16384" width="9.140625" style="113"/>
  </cols>
  <sheetData>
    <row r="1" spans="2:5" ht="22.5" customHeight="1" x14ac:dyDescent="0.25">
      <c r="B1" s="120" t="s">
        <v>155</v>
      </c>
      <c r="C1" s="120"/>
      <c r="D1" s="120"/>
      <c r="E1" s="120"/>
    </row>
    <row r="2" spans="2:5" ht="23.25" customHeight="1" x14ac:dyDescent="0.25">
      <c r="B2" s="38" t="s">
        <v>133</v>
      </c>
      <c r="C2" s="38" t="s">
        <v>134</v>
      </c>
      <c r="D2" s="38" t="s">
        <v>102</v>
      </c>
      <c r="E2" s="38" t="s">
        <v>148</v>
      </c>
    </row>
    <row r="3" spans="2:5" ht="15.75" x14ac:dyDescent="0.25">
      <c r="B3" s="38">
        <v>1</v>
      </c>
      <c r="C3" s="126" t="s">
        <v>149</v>
      </c>
      <c r="D3" s="38" t="s">
        <v>142</v>
      </c>
      <c r="E3" s="38">
        <v>574</v>
      </c>
    </row>
    <row r="4" spans="2:5" ht="15.75" x14ac:dyDescent="0.25">
      <c r="B4" s="38">
        <v>2</v>
      </c>
      <c r="C4" s="126" t="s">
        <v>150</v>
      </c>
      <c r="D4" s="38" t="s">
        <v>142</v>
      </c>
      <c r="E4" s="38">
        <v>4544</v>
      </c>
    </row>
    <row r="5" spans="2:5" ht="15.75" x14ac:dyDescent="0.25">
      <c r="B5" s="38">
        <v>3</v>
      </c>
      <c r="C5" s="126" t="s">
        <v>151</v>
      </c>
      <c r="D5" s="38" t="s">
        <v>152</v>
      </c>
      <c r="E5" s="38">
        <v>17</v>
      </c>
    </row>
    <row r="6" spans="2:5" ht="15.75" x14ac:dyDescent="0.25">
      <c r="B6" s="38">
        <v>4</v>
      </c>
      <c r="C6" s="126" t="s">
        <v>153</v>
      </c>
      <c r="D6" s="38" t="s">
        <v>152</v>
      </c>
      <c r="E6" s="38">
        <v>1</v>
      </c>
    </row>
    <row r="7" spans="2:5" ht="15.75" x14ac:dyDescent="0.25">
      <c r="B7" s="38">
        <v>5</v>
      </c>
      <c r="C7" s="127" t="s">
        <v>154</v>
      </c>
      <c r="D7" s="38" t="s">
        <v>152</v>
      </c>
      <c r="E7" s="38">
        <v>2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74B47-6452-4051-B90D-987908BA81BE}">
  <dimension ref="B1:E9"/>
  <sheetViews>
    <sheetView workbookViewId="0">
      <selection activeCell="D12" sqref="D12"/>
    </sheetView>
  </sheetViews>
  <sheetFormatPr defaultRowHeight="15" x14ac:dyDescent="0.25"/>
  <cols>
    <col min="1" max="2" width="9.140625" style="113"/>
    <col min="3" max="3" width="33.5703125" style="113" customWidth="1"/>
    <col min="4" max="4" width="14.5703125" style="113" customWidth="1"/>
    <col min="5" max="5" width="14.85546875" style="113" customWidth="1"/>
    <col min="6" max="16384" width="9.140625" style="113"/>
  </cols>
  <sheetData>
    <row r="1" spans="2:5" ht="20.25" customHeight="1" x14ac:dyDescent="0.25">
      <c r="B1" s="128" t="s">
        <v>164</v>
      </c>
      <c r="C1" s="128"/>
      <c r="D1" s="128"/>
      <c r="E1" s="128"/>
    </row>
    <row r="2" spans="2:5" ht="20.25" customHeight="1" x14ac:dyDescent="0.25">
      <c r="B2" s="122" t="s">
        <v>133</v>
      </c>
      <c r="C2" s="122" t="s">
        <v>134</v>
      </c>
      <c r="D2" s="122" t="s">
        <v>102</v>
      </c>
      <c r="E2" s="122" t="s">
        <v>148</v>
      </c>
    </row>
    <row r="3" spans="2:5" x14ac:dyDescent="0.25">
      <c r="B3" s="114">
        <v>1</v>
      </c>
      <c r="C3" s="123" t="s">
        <v>156</v>
      </c>
      <c r="D3" s="114" t="s">
        <v>157</v>
      </c>
      <c r="E3" s="114">
        <v>5</v>
      </c>
    </row>
    <row r="4" spans="2:5" x14ac:dyDescent="0.25">
      <c r="B4" s="114">
        <v>2</v>
      </c>
      <c r="C4" s="123" t="s">
        <v>159</v>
      </c>
      <c r="D4" s="114" t="s">
        <v>142</v>
      </c>
      <c r="E4" s="114">
        <v>2751</v>
      </c>
    </row>
    <row r="5" spans="2:5" x14ac:dyDescent="0.25">
      <c r="B5" s="114">
        <v>3</v>
      </c>
      <c r="C5" s="123" t="s">
        <v>160</v>
      </c>
      <c r="D5" s="114" t="s">
        <v>142</v>
      </c>
      <c r="E5" s="114">
        <v>1782</v>
      </c>
    </row>
    <row r="6" spans="2:5" x14ac:dyDescent="0.25">
      <c r="B6" s="114">
        <v>4</v>
      </c>
      <c r="C6" s="123" t="s">
        <v>158</v>
      </c>
      <c r="D6" s="114" t="s">
        <v>142</v>
      </c>
      <c r="E6" s="114">
        <v>4481</v>
      </c>
    </row>
    <row r="7" spans="2:5" x14ac:dyDescent="0.25">
      <c r="B7" s="114">
        <v>5</v>
      </c>
      <c r="C7" s="123" t="s">
        <v>161</v>
      </c>
      <c r="D7" s="114" t="s">
        <v>142</v>
      </c>
      <c r="E7" s="114">
        <v>303</v>
      </c>
    </row>
    <row r="8" spans="2:5" x14ac:dyDescent="0.25">
      <c r="B8" s="114">
        <v>6</v>
      </c>
      <c r="C8" s="123" t="s">
        <v>162</v>
      </c>
      <c r="D8" s="114" t="s">
        <v>142</v>
      </c>
      <c r="E8" s="114">
        <v>4947</v>
      </c>
    </row>
    <row r="9" spans="2:5" x14ac:dyDescent="0.25">
      <c r="B9" s="114">
        <v>7</v>
      </c>
      <c r="C9" s="123" t="s">
        <v>163</v>
      </c>
      <c r="D9" s="114" t="s">
        <v>167</v>
      </c>
      <c r="E9" s="114">
        <v>100</v>
      </c>
    </row>
  </sheetData>
  <mergeCells count="1">
    <mergeCell ref="B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C86EE-3CF4-441D-B969-AD24E22F6C58}">
  <dimension ref="C1:F7"/>
  <sheetViews>
    <sheetView workbookViewId="0">
      <selection activeCell="C1" sqref="C1:F7"/>
    </sheetView>
  </sheetViews>
  <sheetFormatPr defaultRowHeight="15.75" x14ac:dyDescent="0.25"/>
  <cols>
    <col min="1" max="2" width="9.140625" style="26"/>
    <col min="3" max="3" width="7.28515625" style="26" customWidth="1"/>
    <col min="4" max="4" width="31.85546875" style="26" bestFit="1" customWidth="1"/>
    <col min="5" max="5" width="12.85546875" style="26" customWidth="1"/>
    <col min="6" max="6" width="16.85546875" style="26" customWidth="1"/>
    <col min="7" max="16384" width="9.140625" style="26"/>
  </cols>
  <sheetData>
    <row r="1" spans="3:6" ht="28.5" customHeight="1" x14ac:dyDescent="0.25">
      <c r="C1" s="132" t="s">
        <v>181</v>
      </c>
      <c r="D1" s="132"/>
      <c r="E1" s="132"/>
      <c r="F1" s="132"/>
    </row>
    <row r="2" spans="3:6" x14ac:dyDescent="0.25">
      <c r="C2" s="31" t="s">
        <v>172</v>
      </c>
      <c r="D2" s="31" t="s">
        <v>173</v>
      </c>
      <c r="E2" s="30" t="s">
        <v>174</v>
      </c>
      <c r="F2" s="30" t="s">
        <v>175</v>
      </c>
    </row>
    <row r="3" spans="3:6" x14ac:dyDescent="0.25">
      <c r="C3" s="38">
        <v>1</v>
      </c>
      <c r="D3" s="126" t="s">
        <v>176</v>
      </c>
      <c r="E3" s="38">
        <v>1</v>
      </c>
      <c r="F3" s="38" t="s">
        <v>177</v>
      </c>
    </row>
    <row r="4" spans="3:6" x14ac:dyDescent="0.25">
      <c r="C4" s="38">
        <v>2</v>
      </c>
      <c r="D4" s="126" t="s">
        <v>178</v>
      </c>
      <c r="E4" s="38">
        <v>217</v>
      </c>
      <c r="F4" s="38" t="s">
        <v>142</v>
      </c>
    </row>
    <row r="5" spans="3:6" x14ac:dyDescent="0.25">
      <c r="C5" s="38">
        <v>3</v>
      </c>
      <c r="D5" s="126" t="s">
        <v>179</v>
      </c>
      <c r="E5" s="38">
        <v>4200</v>
      </c>
      <c r="F5" s="38" t="s">
        <v>142</v>
      </c>
    </row>
    <row r="6" spans="3:6" x14ac:dyDescent="0.25">
      <c r="C6" s="38">
        <v>4</v>
      </c>
      <c r="D6" s="126" t="s">
        <v>182</v>
      </c>
      <c r="E6" s="38">
        <f>E5+E4</f>
        <v>4417</v>
      </c>
      <c r="F6" s="38" t="s">
        <v>142</v>
      </c>
    </row>
    <row r="7" spans="3:6" x14ac:dyDescent="0.25">
      <c r="C7" s="38">
        <v>6</v>
      </c>
      <c r="D7" s="126" t="s">
        <v>183</v>
      </c>
      <c r="E7" s="38">
        <v>108</v>
      </c>
      <c r="F7" s="38" t="s">
        <v>180</v>
      </c>
    </row>
  </sheetData>
  <mergeCells count="1">
    <mergeCell ref="C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Sheet1</vt:lpstr>
      <vt:lpstr>Cap dien</vt:lpstr>
      <vt:lpstr>Thong tin</vt:lpstr>
      <vt:lpstr>CTN</vt:lpstr>
      <vt:lpstr>KL giao thong</vt:lpstr>
      <vt:lpstr>KL Cap nuoc</vt:lpstr>
      <vt:lpstr>KL Dien</vt:lpstr>
      <vt:lpstr>KL Thong tin</vt:lpstr>
      <vt:lpstr>'Cap dien'!_2026.3.12_PA2_chon_sua_fix</vt:lpstr>
      <vt:lpstr>CTN!_2026.3.12_PA2_chon_sua_fix</vt:lpstr>
      <vt:lpstr>'Thong tin'!_2026.3.12_PA2_chon_sua_fix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Manh, Nguyen Hong (Ban QLQH&amp;KSTK1-CV.QLQHHTKT)</cp:lastModifiedBy>
  <dcterms:created xsi:type="dcterms:W3CDTF">2026-02-28T14:27:34Z</dcterms:created>
  <dcterms:modified xsi:type="dcterms:W3CDTF">2026-03-27T08:38:34Z</dcterms:modified>
</cp:coreProperties>
</file>